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admin\Desktop\T.G\Apéndices\"/>
    </mc:Choice>
  </mc:AlternateContent>
  <xr:revisionPtr revIDLastSave="0" documentId="13_ncr:1_{1B5AB10B-63F3-48C8-9833-F827C5981160}" xr6:coauthVersionLast="47" xr6:coauthVersionMax="47" xr10:uidLastSave="{00000000-0000-0000-0000-000000000000}"/>
  <bookViews>
    <workbookView xWindow="-120" yWindow="-120" windowWidth="20730" windowHeight="11160" xr2:uid="{00000000-000D-0000-FFFF-FFFF00000000}"/>
  </bookViews>
  <sheets>
    <sheet name="EVALUACION DESEMPEÑO" sheetId="1" r:id="rId1"/>
  </sheets>
  <definedNames>
    <definedName name="_xlnm.Print_Area" localSheetId="0">'EVALUACION DESEMPEÑO'!$A$1:$G$136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6" i="1" l="1"/>
  <c r="C48" i="1"/>
  <c r="E82" i="1" s="1"/>
  <c r="C74" i="1"/>
  <c r="E87" i="1" s="1"/>
  <c r="C70" i="1"/>
  <c r="E86" i="1" s="1"/>
  <c r="C60" i="1"/>
  <c r="E85" i="1" s="1"/>
  <c r="C52" i="1"/>
  <c r="G98" i="1"/>
  <c r="F97" i="1" s="1"/>
  <c r="G97" i="1" s="1"/>
  <c r="F96" i="1" s="1"/>
  <c r="G96" i="1" s="1"/>
  <c r="G14" i="1"/>
  <c r="G15" i="1"/>
  <c r="G16" i="1"/>
  <c r="G17" i="1"/>
  <c r="G18" i="1"/>
  <c r="G19" i="1"/>
  <c r="G20" i="1"/>
  <c r="G21" i="1"/>
  <c r="G22" i="1"/>
  <c r="G23" i="1"/>
  <c r="G24" i="1"/>
  <c r="G13" i="1"/>
  <c r="F87" i="1" l="1"/>
  <c r="F86" i="1"/>
  <c r="F82" i="1"/>
  <c r="C40" i="1"/>
  <c r="E81" i="1" s="1"/>
  <c r="F81" i="1" s="1"/>
  <c r="C34" i="1"/>
  <c r="E80" i="1" s="1"/>
  <c r="F80" i="1" s="1"/>
  <c r="F85" i="1"/>
  <c r="E83" i="1" l="1"/>
  <c r="F83" i="1" s="1"/>
  <c r="E84" i="1"/>
  <c r="E88" i="1" l="1"/>
  <c r="F84" i="1"/>
  <c r="F88" i="1" s="1"/>
</calcChain>
</file>

<file path=xl/sharedStrings.xml><?xml version="1.0" encoding="utf-8"?>
<sst xmlns="http://schemas.openxmlformats.org/spreadsheetml/2006/main" count="212" uniqueCount="184">
  <si>
    <t xml:space="preserve">EVALUACION DE DESEMPEÑO PARA EL DESARROLLO
</t>
  </si>
  <si>
    <t>NOMBRE COMPLETO DEL EVALUADO:</t>
  </si>
  <si>
    <t>CARGO QUE DESEMPEÑA:</t>
  </si>
  <si>
    <t>FECHA INGRESO:</t>
  </si>
  <si>
    <t>DEFICIENTE</t>
  </si>
  <si>
    <t>ACEPTABLE</t>
  </si>
  <si>
    <t xml:space="preserve">BUENO </t>
  </si>
  <si>
    <t>SOBRESALIENTE</t>
  </si>
  <si>
    <t>FACTORES</t>
  </si>
  <si>
    <t>DEFINICION</t>
  </si>
  <si>
    <t>RESPONSABILIDAD</t>
  </si>
  <si>
    <t>ASISTENCIA Y PUNTUALIDAD EN EL TRABAJO</t>
  </si>
  <si>
    <t>PUNTAJE</t>
  </si>
  <si>
    <t>CUMPLIMIENTO DE DEBERES SIN NECESIDAD DE CONTROL PERMANENTE</t>
  </si>
  <si>
    <t>MANEJO RESERVA DE LA INFORMACION</t>
  </si>
  <si>
    <t>PUNTAJE TOTAL</t>
  </si>
  <si>
    <t>HABILIDAD PARA  EL DESARROLLO Y EL APRENDIZAJE</t>
  </si>
  <si>
    <t>CORRECCION DE LAS DEFICIENCIAS EN EL TRABAJO</t>
  </si>
  <si>
    <t>ACTUALIZACION Y  MEJORA DE SUS CONOCIMIENTOS FRENTE A LAS EXIGENCIAS DEL CARGO</t>
  </si>
  <si>
    <t>RELACIONES INTERPERSONALES RESPETUOSAS Y CORDIALES CON…</t>
  </si>
  <si>
    <t>SUPERIORES</t>
  </si>
  <si>
    <t>COMPAÑEROS</t>
  </si>
  <si>
    <t>USUARIOS / CLIENTE</t>
  </si>
  <si>
    <t>TRABAJO EN EQUIPO</t>
  </si>
  <si>
    <t>COLABORACION PARA REALIZAR TRABAJOS URGENTES Y DE EQUIPO</t>
  </si>
  <si>
    <t>INICIATIVA</t>
  </si>
  <si>
    <t>CAPACIDAD PARA SOLUCIONAR PROBLEMAS Y APORTAR SUGERENCIAS PRACTICAS</t>
  </si>
  <si>
    <t>PRESENTACION PERSONAL</t>
  </si>
  <si>
    <t>CUIDADO DE LA APARIENCIA PERSONAL, ASI COMO DE LA FORMA DE EXPRESARSE E INTERACTUAR CON LOS DEMAS</t>
  </si>
  <si>
    <t>EFICIENCIA</t>
  </si>
  <si>
    <t>PLANEACION Y ORGANIZACIÓN DEL PROPIO TRABAJO EN COHERENCIA A LAS EXIGENCIAS DEL CARGO Y DE LA DEPENDENCIA</t>
  </si>
  <si>
    <t>CUMPLIMIENTO DE LOS PROCESOS Y DE LOS CONTROLES OPERATIVOS DEFINIDOS POR LA COMPAÑÍA</t>
  </si>
  <si>
    <t>APLICACIÓN DE LOS CONTROLES Y NORMAS DE SEGURIDAD ESTABLECIDOS EN LA OPERACIÓN DE LA COMPAÑÍA</t>
  </si>
  <si>
    <t>CANTIDAD DE TRABAJO QUE REALIZA DE MANERA CORRECTA Y SATISFACTORIA</t>
  </si>
  <si>
    <t>ETICA</t>
  </si>
  <si>
    <t xml:space="preserve"> PONDERACION FINAL DE RESULTADOS</t>
  </si>
  <si>
    <t>FACTOR A EVALUAR</t>
  </si>
  <si>
    <t>VALOR DE C/FACTOR (B)</t>
  </si>
  <si>
    <t>PUNTAJE 
OBTENIDO ( C )</t>
  </si>
  <si>
    <t>PONDERACION 
FINAL ( B x C )</t>
  </si>
  <si>
    <t>1.Responsabilidad</t>
  </si>
  <si>
    <t>2.Habilidad para el desarrollo y el aprendizaje</t>
  </si>
  <si>
    <t>3.Relaciones Interpersonales</t>
  </si>
  <si>
    <t>4.Trabajo en equipo</t>
  </si>
  <si>
    <t>5.Iniciativa</t>
  </si>
  <si>
    <t>6.Presentacion Personal</t>
  </si>
  <si>
    <t>7.Eficiencia</t>
  </si>
  <si>
    <t>8.Etica</t>
  </si>
  <si>
    <t>Total Puntaje</t>
  </si>
  <si>
    <t>Una vez definida la Ponderación Final obtenida por el empleado en este proceso de Evaluacion de Desempeño establezca la categoría en la que se ubica de acuerdo con los resultados obtenidos.</t>
  </si>
  <si>
    <t xml:space="preserve">PORCENTAJE </t>
  </si>
  <si>
    <t>RANGO DEL PUNTAJE</t>
  </si>
  <si>
    <t>CONCEPTO</t>
  </si>
  <si>
    <t>DEL  - AL</t>
  </si>
  <si>
    <t>DEL - AL</t>
  </si>
  <si>
    <t>91% - 100%</t>
  </si>
  <si>
    <t>883 - 980</t>
  </si>
  <si>
    <t xml:space="preserve"> Desempeño Sobresaliente</t>
  </si>
  <si>
    <t>71% - 90%</t>
  </si>
  <si>
    <t>687 - 882</t>
  </si>
  <si>
    <t>Desempeño Bueno</t>
  </si>
  <si>
    <t>51% - 70%</t>
  </si>
  <si>
    <t>491 - 686</t>
  </si>
  <si>
    <t>Desempeño Aceptable</t>
  </si>
  <si>
    <t>0% - 51%</t>
  </si>
  <si>
    <t>Desempeño Deficiente</t>
  </si>
  <si>
    <t>Sombrea el concepto general del Desempeño del evaluado según el puntaje obtenido en el resultado.</t>
  </si>
  <si>
    <t>CONCEPTO GENERAL entendida como la conclusión del análisis cualitativo de los resultados alcanzados frente a las exigencias del cargo y de los procesos en los cuales interviene.</t>
  </si>
  <si>
    <t>CONCLUSIONES DE LA EVALUACION</t>
  </si>
  <si>
    <t>FIRMA EVALUADO</t>
  </si>
  <si>
    <t>CONCEPTO JEFE DIRECTO O DIRECTOR ÁREA</t>
  </si>
  <si>
    <t>OBSERVACIONES</t>
  </si>
  <si>
    <t xml:space="preserve">CONFIABLE:   </t>
  </si>
  <si>
    <t>NO CONFIABLE:</t>
  </si>
  <si>
    <t>CONCEPTO TALENTO HUMANO</t>
  </si>
  <si>
    <t>DATOS BÁSICOS</t>
  </si>
  <si>
    <t>ÁREA:</t>
  </si>
  <si>
    <t>FECHA EVALUACIÓN:</t>
  </si>
  <si>
    <t>EVALUACION PERIODO DE PRUEBA</t>
  </si>
  <si>
    <t>CONCEPTO GERENCIA</t>
  </si>
  <si>
    <t>NOMBRE DEL EVALUADOR:</t>
  </si>
  <si>
    <t>EVALUACIÓN TRIMESTRAL O ANUAL</t>
  </si>
  <si>
    <t>Enero</t>
  </si>
  <si>
    <t>Febrero</t>
  </si>
  <si>
    <t>Marzo</t>
  </si>
  <si>
    <t>Abril</t>
  </si>
  <si>
    <t>Ejecutado</t>
  </si>
  <si>
    <t>Cumplimiento</t>
  </si>
  <si>
    <t>No. C.C:</t>
  </si>
  <si>
    <t>MOTIVO EVALUACIÓN</t>
  </si>
  <si>
    <t>CAMBIO DE CARGO</t>
  </si>
  <si>
    <t>PRORROGA</t>
  </si>
  <si>
    <t>1 DE 3</t>
  </si>
  <si>
    <t>VERSIÓN:</t>
  </si>
  <si>
    <t>PAGINA:</t>
  </si>
  <si>
    <t xml:space="preserve">CÓDIGO:  </t>
  </si>
  <si>
    <t>Mayo</t>
  </si>
  <si>
    <t>Junio</t>
  </si>
  <si>
    <t>Julio</t>
  </si>
  <si>
    <t>Agosto</t>
  </si>
  <si>
    <t>Septiembre</t>
  </si>
  <si>
    <t>Octubre</t>
  </si>
  <si>
    <t>Noviembre</t>
  </si>
  <si>
    <t>Diciembre</t>
  </si>
  <si>
    <t>Presupuestado</t>
  </si>
  <si>
    <t>A continuación, se relacionan los factores a evaluar en el trabajador, por favor tener presente que se debe marcar el puntaje obtenido en cada factor siendo 1 (Deficiente), 2 (Aceptable), 3 (Bueno) y 4 (Sobresaliente), en el campo PUNTAJE que se encuentra sombreado de color azul.</t>
  </si>
  <si>
    <r>
      <rPr>
        <b/>
        <sz val="10"/>
        <color theme="1"/>
        <rFont val="Century Gothic"/>
        <family val="2"/>
      </rPr>
      <t xml:space="preserve">Ocasionalmente </t>
    </r>
    <r>
      <rPr>
        <sz val="10"/>
        <color theme="1"/>
        <rFont val="Century Gothic"/>
        <family val="2"/>
      </rPr>
      <t>incumple el horario de trabajo, falta o se ausenta de su puesto sin excusa.</t>
    </r>
  </si>
  <si>
    <r>
      <t xml:space="preserve">Cumple </t>
    </r>
    <r>
      <rPr>
        <b/>
        <sz val="10"/>
        <color theme="1"/>
        <rFont val="Century Gothic"/>
        <family val="2"/>
      </rPr>
      <t xml:space="preserve">satisfactoriamente </t>
    </r>
    <r>
      <rPr>
        <sz val="10"/>
        <color theme="1"/>
        <rFont val="Century Gothic"/>
        <family val="2"/>
      </rPr>
      <t>el horario de trabajo, asiste y permanece con regularidad en su puesto.</t>
    </r>
  </si>
  <si>
    <r>
      <t xml:space="preserve">Requiere </t>
    </r>
    <r>
      <rPr>
        <b/>
        <sz val="10"/>
        <color theme="1"/>
        <rFont val="Century Gothic"/>
        <family val="2"/>
      </rPr>
      <t>permanentemente control</t>
    </r>
    <r>
      <rPr>
        <sz val="10"/>
        <color theme="1"/>
        <rFont val="Century Gothic"/>
        <family val="2"/>
      </rPr>
      <t xml:space="preserve"> de sus superiores para cumplir satisfactoriamente con sus obligaciones.</t>
    </r>
  </si>
  <si>
    <r>
      <t xml:space="preserve">Requiere </t>
    </r>
    <r>
      <rPr>
        <b/>
        <sz val="10"/>
        <color theme="1"/>
        <rFont val="Century Gothic"/>
        <family val="2"/>
      </rPr>
      <t xml:space="preserve">frecuentemente </t>
    </r>
    <r>
      <rPr>
        <sz val="10"/>
        <color theme="1"/>
        <rFont val="Century Gothic"/>
        <family val="2"/>
      </rPr>
      <t>control de sus superiores para cumplir adecuadamente con sus obligaciones.</t>
    </r>
  </si>
  <si>
    <r>
      <t>En</t>
    </r>
    <r>
      <rPr>
        <b/>
        <sz val="10"/>
        <color theme="1"/>
        <rFont val="Century Gothic"/>
        <family val="2"/>
      </rPr>
      <t xml:space="preserve"> pocas ocasiones </t>
    </r>
    <r>
      <rPr>
        <sz val="10"/>
        <color theme="1"/>
        <rFont val="Century Gothic"/>
        <family val="2"/>
      </rPr>
      <t>requiere control de sus superiores para cumplir con sus obligaciones.</t>
    </r>
  </si>
  <si>
    <r>
      <t>Se</t>
    </r>
    <r>
      <rPr>
        <b/>
        <sz val="10"/>
        <color theme="1"/>
        <rFont val="Century Gothic"/>
        <family val="2"/>
      </rPr>
      <t xml:space="preserve"> destaca</t>
    </r>
    <r>
      <rPr>
        <sz val="10"/>
        <color theme="1"/>
        <rFont val="Century Gothic"/>
        <family val="2"/>
      </rPr>
      <t xml:space="preserve"> por el cumplimiento de sus obligaciones con un mínimo de control de sus superiores.</t>
    </r>
  </si>
  <si>
    <r>
      <t>Se</t>
    </r>
    <r>
      <rPr>
        <b/>
        <sz val="10"/>
        <color theme="1"/>
        <rFont val="Century Gothic"/>
        <family val="2"/>
      </rPr>
      <t xml:space="preserve"> destaca</t>
    </r>
    <r>
      <rPr>
        <sz val="10"/>
        <color theme="1"/>
        <rFont val="Century Gothic"/>
        <family val="2"/>
      </rPr>
      <t xml:space="preserve"> en el grupo por la asistencia y el cumplimiento de la jornada de trabajo.</t>
    </r>
  </si>
  <si>
    <r>
      <t>Con</t>
    </r>
    <r>
      <rPr>
        <b/>
        <sz val="10"/>
        <color theme="1"/>
        <rFont val="Century Gothic"/>
        <family val="2"/>
      </rPr>
      <t xml:space="preserve"> frecuencia </t>
    </r>
    <r>
      <rPr>
        <sz val="10"/>
        <color theme="1"/>
        <rFont val="Century Gothic"/>
        <family val="2"/>
      </rPr>
      <t>incumple el horario de trabajo, falta o se ausenta de su puesto.</t>
    </r>
  </si>
  <si>
    <r>
      <t>Con</t>
    </r>
    <r>
      <rPr>
        <b/>
        <sz val="10"/>
        <color theme="1"/>
        <rFont val="Century Gothic"/>
        <family val="2"/>
      </rPr>
      <t xml:space="preserve"> frecuencia </t>
    </r>
    <r>
      <rPr>
        <sz val="10"/>
        <color theme="1"/>
        <rFont val="Century Gothic"/>
        <family val="2"/>
      </rPr>
      <t>divulga información reservada.</t>
    </r>
  </si>
  <si>
    <r>
      <rPr>
        <b/>
        <sz val="10"/>
        <color theme="1"/>
        <rFont val="Century Gothic"/>
        <family val="2"/>
      </rPr>
      <t xml:space="preserve">Algunas veces </t>
    </r>
    <r>
      <rPr>
        <sz val="10"/>
        <color theme="1"/>
        <rFont val="Century Gothic"/>
        <family val="2"/>
      </rPr>
      <t>divulga información reservada.</t>
    </r>
  </si>
  <si>
    <r>
      <t>Se distingue por su</t>
    </r>
    <r>
      <rPr>
        <b/>
        <sz val="10"/>
        <color theme="1"/>
        <rFont val="Century Gothic"/>
        <family val="2"/>
      </rPr>
      <t xml:space="preserve"> absoluta</t>
    </r>
    <r>
      <rPr>
        <sz val="10"/>
        <color theme="1"/>
        <rFont val="Century Gothic"/>
        <family val="2"/>
      </rPr>
      <t xml:space="preserve"> </t>
    </r>
    <r>
      <rPr>
        <b/>
        <sz val="10"/>
        <color theme="1"/>
        <rFont val="Century Gothic"/>
        <family val="2"/>
      </rPr>
      <t>reserva</t>
    </r>
    <r>
      <rPr>
        <sz val="10"/>
        <color theme="1"/>
        <rFont val="Century Gothic"/>
        <family val="2"/>
      </rPr>
      <t xml:space="preserve"> de la información confidencial.</t>
    </r>
  </si>
  <si>
    <r>
      <t>Es</t>
    </r>
    <r>
      <rPr>
        <b/>
        <sz val="10"/>
        <color theme="1"/>
        <rFont val="Century Gothic"/>
        <family val="2"/>
      </rPr>
      <t xml:space="preserve"> reservado</t>
    </r>
    <r>
      <rPr>
        <sz val="10"/>
        <color theme="1"/>
        <rFont val="Century Gothic"/>
        <family val="2"/>
      </rPr>
      <t xml:space="preserve"> en el manejo de la información confidencial.</t>
    </r>
  </si>
  <si>
    <r>
      <rPr>
        <b/>
        <sz val="10"/>
        <color theme="1"/>
        <rFont val="Century Gothic"/>
        <family val="2"/>
      </rPr>
      <t xml:space="preserve">No ha corregido </t>
    </r>
    <r>
      <rPr>
        <sz val="10"/>
        <color theme="1"/>
        <rFont val="Century Gothic"/>
        <family val="2"/>
      </rPr>
      <t>las deficiencia señaladas por el superior inmediato.</t>
    </r>
  </si>
  <si>
    <r>
      <t xml:space="preserve">Su desempeño ha </t>
    </r>
    <r>
      <rPr>
        <b/>
        <sz val="10"/>
        <color theme="1"/>
        <rFont val="Century Gothic"/>
        <family val="2"/>
      </rPr>
      <t>mejorado muy lentamente</t>
    </r>
    <r>
      <rPr>
        <sz val="10"/>
        <color theme="1"/>
        <rFont val="Century Gothic"/>
        <family val="2"/>
      </rPr>
      <t xml:space="preserve"> desde la ultima evaluación.</t>
    </r>
  </si>
  <si>
    <r>
      <t>Su desempeño demuestra</t>
    </r>
    <r>
      <rPr>
        <b/>
        <sz val="10"/>
        <color theme="1"/>
        <rFont val="Century Gothic"/>
        <family val="2"/>
      </rPr>
      <t xml:space="preserve"> corrección de las deficiencias</t>
    </r>
    <r>
      <rPr>
        <sz val="10"/>
        <color theme="1"/>
        <rFont val="Century Gothic"/>
        <family val="2"/>
      </rPr>
      <t xml:space="preserve"> más significativas.</t>
    </r>
  </si>
  <si>
    <r>
      <t xml:space="preserve">Su desempeño demuestra </t>
    </r>
    <r>
      <rPr>
        <b/>
        <sz val="10"/>
        <color theme="1"/>
        <rFont val="Century Gothic"/>
        <family val="2"/>
      </rPr>
      <t>rápida y eficiente corrección</t>
    </r>
    <r>
      <rPr>
        <sz val="10"/>
        <color theme="1"/>
        <rFont val="Century Gothic"/>
        <family val="2"/>
      </rPr>
      <t xml:space="preserve"> de las deficiencias señaladas.</t>
    </r>
  </si>
  <si>
    <r>
      <rPr>
        <b/>
        <sz val="10"/>
        <color theme="1"/>
        <rFont val="Century Gothic"/>
        <family val="2"/>
      </rPr>
      <t xml:space="preserve">No se observa actualización </t>
    </r>
    <r>
      <rPr>
        <sz val="10"/>
        <color theme="1"/>
        <rFont val="Century Gothic"/>
        <family val="2"/>
      </rPr>
      <t>de sus conocimientos.</t>
    </r>
  </si>
  <si>
    <r>
      <t>El avance de sus conocimientos ha sido</t>
    </r>
    <r>
      <rPr>
        <b/>
        <sz val="10"/>
        <color theme="1"/>
        <rFont val="Century Gothic"/>
        <family val="2"/>
      </rPr>
      <t xml:space="preserve"> lento.</t>
    </r>
  </si>
  <si>
    <r>
      <rPr>
        <b/>
        <sz val="10"/>
        <color theme="1"/>
        <rFont val="Century Gothic"/>
        <family val="2"/>
      </rPr>
      <t xml:space="preserve">Actualiza </t>
    </r>
    <r>
      <rPr>
        <sz val="10"/>
        <color theme="1"/>
        <rFont val="Century Gothic"/>
        <family val="2"/>
      </rPr>
      <t>sus conocimientos para mejorar su trabajo.</t>
    </r>
  </si>
  <si>
    <r>
      <rPr>
        <b/>
        <sz val="10"/>
        <color theme="1"/>
        <rFont val="Century Gothic"/>
        <family val="2"/>
      </rPr>
      <t xml:space="preserve">Continuamente </t>
    </r>
    <r>
      <rPr>
        <sz val="10"/>
        <color theme="1"/>
        <rFont val="Century Gothic"/>
        <family val="2"/>
      </rPr>
      <t>aprende nuevos conocimientos y técnicas de trabajo para aportar a su cargo y dependencia.</t>
    </r>
  </si>
  <si>
    <r>
      <t xml:space="preserve">Es </t>
    </r>
    <r>
      <rPr>
        <b/>
        <sz val="10"/>
        <color theme="1"/>
        <rFont val="Century Gothic"/>
        <family val="2"/>
      </rPr>
      <t xml:space="preserve">descortés </t>
    </r>
    <r>
      <rPr>
        <sz val="10"/>
        <color theme="1"/>
        <rFont val="Century Gothic"/>
        <family val="2"/>
      </rPr>
      <t>e</t>
    </r>
    <r>
      <rPr>
        <b/>
        <sz val="10"/>
        <color theme="1"/>
        <rFont val="Century Gothic"/>
        <family val="2"/>
      </rPr>
      <t xml:space="preserve"> irrespetuoso</t>
    </r>
    <r>
      <rPr>
        <sz val="10"/>
        <color theme="1"/>
        <rFont val="Century Gothic"/>
        <family val="2"/>
      </rPr>
      <t xml:space="preserve"> cuando el jefe le hace una observación a su trabajo.</t>
    </r>
  </si>
  <si>
    <r>
      <rPr>
        <b/>
        <sz val="10"/>
        <color theme="1"/>
        <rFont val="Century Gothic"/>
        <family val="2"/>
      </rPr>
      <t>En ocasiones</t>
    </r>
    <r>
      <rPr>
        <sz val="10"/>
        <color theme="1"/>
        <rFont val="Century Gothic"/>
        <family val="2"/>
      </rPr>
      <t xml:space="preserve"> ha sido respetuoso y descortés.</t>
    </r>
  </si>
  <si>
    <r>
      <t xml:space="preserve">Es </t>
    </r>
    <r>
      <rPr>
        <b/>
        <sz val="10"/>
        <color theme="1"/>
        <rFont val="Century Gothic"/>
        <family val="2"/>
      </rPr>
      <t>respetuoso y cordial</t>
    </r>
    <r>
      <rPr>
        <sz val="10"/>
        <color theme="1"/>
        <rFont val="Century Gothic"/>
        <family val="2"/>
      </rPr>
      <t xml:space="preserve"> con sus superiores.</t>
    </r>
  </si>
  <si>
    <r>
      <rPr>
        <b/>
        <sz val="10"/>
        <color theme="1"/>
        <rFont val="Century Gothic"/>
        <family val="2"/>
      </rPr>
      <t>Es descortés e irrespetuoso</t>
    </r>
    <r>
      <rPr>
        <sz val="10"/>
        <color theme="1"/>
        <rFont val="Century Gothic"/>
        <family val="2"/>
      </rPr>
      <t xml:space="preserve"> con los compañeros.</t>
    </r>
  </si>
  <si>
    <r>
      <rPr>
        <b/>
        <sz val="10"/>
        <color theme="1"/>
        <rFont val="Century Gothic"/>
        <family val="2"/>
      </rPr>
      <t>En ocasiones</t>
    </r>
    <r>
      <rPr>
        <sz val="10"/>
        <color theme="1"/>
        <rFont val="Century Gothic"/>
        <family val="2"/>
      </rPr>
      <t xml:space="preserve"> es descortés e irrespetuoso con los compañeros.</t>
    </r>
  </si>
  <si>
    <r>
      <t>Es</t>
    </r>
    <r>
      <rPr>
        <b/>
        <sz val="10"/>
        <color theme="1"/>
        <rFont val="Century Gothic"/>
        <family val="2"/>
      </rPr>
      <t xml:space="preserve"> respetuoso </t>
    </r>
    <r>
      <rPr>
        <sz val="10"/>
        <color theme="1"/>
        <rFont val="Century Gothic"/>
        <family val="2"/>
      </rPr>
      <t>y</t>
    </r>
    <r>
      <rPr>
        <b/>
        <sz val="10"/>
        <color theme="1"/>
        <rFont val="Century Gothic"/>
        <family val="2"/>
      </rPr>
      <t xml:space="preserve"> cordial </t>
    </r>
    <r>
      <rPr>
        <sz val="10"/>
        <color theme="1"/>
        <rFont val="Century Gothic"/>
        <family val="2"/>
      </rPr>
      <t>con sus compañeros.</t>
    </r>
  </si>
  <si>
    <r>
      <t>Es</t>
    </r>
    <r>
      <rPr>
        <b/>
        <sz val="10"/>
        <color theme="1"/>
        <rFont val="Century Gothic"/>
        <family val="2"/>
      </rPr>
      <t xml:space="preserve"> desatento </t>
    </r>
    <r>
      <rPr>
        <sz val="10"/>
        <color theme="1"/>
        <rFont val="Century Gothic"/>
        <family val="2"/>
      </rPr>
      <t>y</t>
    </r>
    <r>
      <rPr>
        <b/>
        <sz val="10"/>
        <color theme="1"/>
        <rFont val="Century Gothic"/>
        <family val="2"/>
      </rPr>
      <t xml:space="preserve"> poco cordial </t>
    </r>
    <r>
      <rPr>
        <sz val="10"/>
        <color theme="1"/>
        <rFont val="Century Gothic"/>
        <family val="2"/>
      </rPr>
      <t>con el cliente o los usuarios.</t>
    </r>
  </si>
  <si>
    <r>
      <t>Es</t>
    </r>
    <r>
      <rPr>
        <b/>
        <sz val="10"/>
        <color theme="1"/>
        <rFont val="Century Gothic"/>
        <family val="2"/>
      </rPr>
      <t xml:space="preserve"> respetuoso </t>
    </r>
    <r>
      <rPr>
        <sz val="10"/>
        <color theme="1"/>
        <rFont val="Century Gothic"/>
        <family val="2"/>
      </rPr>
      <t>pero</t>
    </r>
    <r>
      <rPr>
        <b/>
        <sz val="10"/>
        <color theme="1"/>
        <rFont val="Century Gothic"/>
        <family val="2"/>
      </rPr>
      <t xml:space="preserve"> poco cortés</t>
    </r>
    <r>
      <rPr>
        <sz val="10"/>
        <color theme="1"/>
        <rFont val="Century Gothic"/>
        <family val="2"/>
      </rPr>
      <t xml:space="preserve"> con el cliente y/o usuarios</t>
    </r>
  </si>
  <si>
    <r>
      <t>Es</t>
    </r>
    <r>
      <rPr>
        <b/>
        <sz val="10"/>
        <color theme="1"/>
        <rFont val="Century Gothic"/>
        <family val="2"/>
      </rPr>
      <t xml:space="preserve"> respetuoso </t>
    </r>
    <r>
      <rPr>
        <sz val="10"/>
        <color theme="1"/>
        <rFont val="Century Gothic"/>
        <family val="2"/>
      </rPr>
      <t>y</t>
    </r>
    <r>
      <rPr>
        <b/>
        <sz val="10"/>
        <color theme="1"/>
        <rFont val="Century Gothic"/>
        <family val="2"/>
      </rPr>
      <t xml:space="preserve"> cordial </t>
    </r>
    <r>
      <rPr>
        <sz val="10"/>
        <color theme="1"/>
        <rFont val="Century Gothic"/>
        <family val="2"/>
      </rPr>
      <t>con el cliente y/o los usuarios.</t>
    </r>
  </si>
  <si>
    <r>
      <t xml:space="preserve">Es </t>
    </r>
    <r>
      <rPr>
        <b/>
        <sz val="10"/>
        <color theme="1"/>
        <rFont val="Century Gothic"/>
        <family val="2"/>
      </rPr>
      <t>respetuoso</t>
    </r>
    <r>
      <rPr>
        <sz val="10"/>
        <color theme="1"/>
        <rFont val="Century Gothic"/>
        <family val="2"/>
      </rPr>
      <t xml:space="preserve"> y se </t>
    </r>
    <r>
      <rPr>
        <b/>
        <sz val="10"/>
        <color theme="1"/>
        <rFont val="Century Gothic"/>
        <family val="2"/>
      </rPr>
      <t>esmera</t>
    </r>
    <r>
      <rPr>
        <sz val="10"/>
        <color theme="1"/>
        <rFont val="Century Gothic"/>
        <family val="2"/>
      </rPr>
      <t xml:space="preserve"> por entender </t>
    </r>
    <r>
      <rPr>
        <b/>
        <sz val="10"/>
        <color theme="1"/>
        <rFont val="Century Gothic"/>
        <family val="2"/>
      </rPr>
      <t xml:space="preserve">eficazmente </t>
    </r>
    <r>
      <rPr>
        <sz val="10"/>
        <color theme="1"/>
        <rFont val="Century Gothic"/>
        <family val="2"/>
      </rPr>
      <t>al cliente y/o usuarios.</t>
    </r>
  </si>
  <si>
    <r>
      <t>Es</t>
    </r>
    <r>
      <rPr>
        <b/>
        <sz val="10"/>
        <color theme="1"/>
        <rFont val="Century Gothic"/>
        <family val="2"/>
      </rPr>
      <t xml:space="preserve"> renuente</t>
    </r>
    <r>
      <rPr>
        <sz val="10"/>
        <color theme="1"/>
        <rFont val="Century Gothic"/>
        <family val="2"/>
      </rPr>
      <t xml:space="preserve"> a prestar su colaboración a los demás.</t>
    </r>
  </si>
  <si>
    <r>
      <t xml:space="preserve">Colabora </t>
    </r>
    <r>
      <rPr>
        <b/>
        <sz val="10"/>
        <color theme="1"/>
        <rFont val="Century Gothic"/>
        <family val="2"/>
      </rPr>
      <t>siempre y cuando</t>
    </r>
    <r>
      <rPr>
        <sz val="10"/>
        <color theme="1"/>
        <rFont val="Century Gothic"/>
        <family val="2"/>
      </rPr>
      <t xml:space="preserve"> se le solicite.</t>
    </r>
  </si>
  <si>
    <r>
      <t>En</t>
    </r>
    <r>
      <rPr>
        <b/>
        <sz val="10"/>
        <color theme="1"/>
        <rFont val="Century Gothic"/>
        <family val="2"/>
      </rPr>
      <t xml:space="preserve"> ocasiones</t>
    </r>
    <r>
      <rPr>
        <sz val="10"/>
        <color theme="1"/>
        <rFont val="Century Gothic"/>
        <family val="2"/>
      </rPr>
      <t xml:space="preserve"> ofrece espontáneamente su colaboración.</t>
    </r>
  </si>
  <si>
    <r>
      <t>Con</t>
    </r>
    <r>
      <rPr>
        <b/>
        <sz val="10"/>
        <color theme="1"/>
        <rFont val="Century Gothic"/>
        <family val="2"/>
      </rPr>
      <t xml:space="preserve"> frecuencia</t>
    </r>
    <r>
      <rPr>
        <sz val="10"/>
        <color theme="1"/>
        <rFont val="Century Gothic"/>
        <family val="2"/>
      </rPr>
      <t xml:space="preserve"> ofrece espontáneamente su colaboración.</t>
    </r>
  </si>
  <si>
    <r>
      <t xml:space="preserve">Demuestra </t>
    </r>
    <r>
      <rPr>
        <b/>
        <sz val="10"/>
        <color theme="1"/>
        <rFont val="Century Gothic"/>
        <family val="2"/>
      </rPr>
      <t>muy poca</t>
    </r>
    <r>
      <rPr>
        <sz val="10"/>
        <color theme="1"/>
        <rFont val="Century Gothic"/>
        <family val="2"/>
      </rPr>
      <t xml:space="preserve"> capacidad para resolver problemas y presentar soluciones prácticas en situaciones comúnes de trabajo.</t>
    </r>
  </si>
  <si>
    <r>
      <t xml:space="preserve">Demuestra capacidad </t>
    </r>
    <r>
      <rPr>
        <b/>
        <sz val="10"/>
        <color theme="1"/>
        <rFont val="Century Gothic"/>
        <family val="2"/>
      </rPr>
      <t>apenas aceptable</t>
    </r>
    <r>
      <rPr>
        <sz val="10"/>
        <color theme="1"/>
        <rFont val="Century Gothic"/>
        <family val="2"/>
      </rPr>
      <t xml:space="preserve"> para resolver problemas y presentar soluciones proactivas en situaciones comúnes de trabajo.</t>
    </r>
  </si>
  <si>
    <r>
      <t xml:space="preserve">Demuestra </t>
    </r>
    <r>
      <rPr>
        <b/>
        <sz val="10"/>
        <color theme="1"/>
        <rFont val="Century Gothic"/>
        <family val="2"/>
      </rPr>
      <t xml:space="preserve">buena </t>
    </r>
    <r>
      <rPr>
        <sz val="10"/>
        <color theme="1"/>
        <rFont val="Century Gothic"/>
        <family val="2"/>
      </rPr>
      <t>capacidad para resolver problemas y presentar soluciones prácticas en situaciones comúnes de trabajo.</t>
    </r>
  </si>
  <si>
    <r>
      <t xml:space="preserve">Demuestra </t>
    </r>
    <r>
      <rPr>
        <b/>
        <sz val="10"/>
        <color theme="1"/>
        <rFont val="Century Gothic"/>
        <family val="2"/>
      </rPr>
      <t xml:space="preserve">excelente </t>
    </r>
    <r>
      <rPr>
        <sz val="10"/>
        <color theme="1"/>
        <rFont val="Century Gothic"/>
        <family val="2"/>
      </rPr>
      <t>capacidad para resolver problemas y presentar soluciones proactivas en situaciones complejas de trabajo.</t>
    </r>
  </si>
  <si>
    <r>
      <rPr>
        <b/>
        <sz val="10"/>
        <color theme="1"/>
        <rFont val="Century Gothic"/>
        <family val="2"/>
      </rPr>
      <t>No demuestra preocupación</t>
    </r>
    <r>
      <rPr>
        <sz val="10"/>
        <color theme="1"/>
        <rFont val="Century Gothic"/>
        <family val="2"/>
      </rPr>
      <t xml:space="preserve"> por su apariencia personal y por la forma en que se expresa e interactúa con los demás.</t>
    </r>
  </si>
  <si>
    <r>
      <t>Demuestra</t>
    </r>
    <r>
      <rPr>
        <b/>
        <sz val="10"/>
        <color theme="1"/>
        <rFont val="Century Gothic"/>
        <family val="2"/>
      </rPr>
      <t xml:space="preserve"> poca preocupación</t>
    </r>
    <r>
      <rPr>
        <sz val="10"/>
        <color theme="1"/>
        <rFont val="Century Gothic"/>
        <family val="2"/>
      </rPr>
      <t xml:space="preserve"> por su apariencia personal y la forma como se expresa e interactúa con los demás.</t>
    </r>
  </si>
  <si>
    <r>
      <t xml:space="preserve">Refleja una </t>
    </r>
    <r>
      <rPr>
        <b/>
        <sz val="10"/>
        <color theme="1"/>
        <rFont val="Century Gothic"/>
        <family val="2"/>
      </rPr>
      <t>adecuada</t>
    </r>
    <r>
      <rPr>
        <sz val="10"/>
        <color theme="1"/>
        <rFont val="Century Gothic"/>
        <family val="2"/>
      </rPr>
      <t xml:space="preserve"> apariencia personal y buenos modales en su interacción con los demás.</t>
    </r>
  </si>
  <si>
    <r>
      <t xml:space="preserve">Refleja una </t>
    </r>
    <r>
      <rPr>
        <b/>
        <sz val="10"/>
        <color theme="1"/>
        <rFont val="Century Gothic"/>
        <family val="2"/>
      </rPr>
      <t>excelente</t>
    </r>
    <r>
      <rPr>
        <sz val="10"/>
        <color theme="1"/>
        <rFont val="Century Gothic"/>
        <family val="2"/>
      </rPr>
      <t xml:space="preserve"> apariencia personal y los mejores modales en su interacción con los demás.</t>
    </r>
  </si>
  <si>
    <r>
      <t>Con</t>
    </r>
    <r>
      <rPr>
        <b/>
        <sz val="10"/>
        <color theme="1"/>
        <rFont val="Century Gothic"/>
        <family val="2"/>
      </rPr>
      <t xml:space="preserve"> frecuencia</t>
    </r>
    <r>
      <rPr>
        <sz val="10"/>
        <color theme="1"/>
        <rFont val="Century Gothic"/>
        <family val="2"/>
      </rPr>
      <t xml:space="preserve"> se observa desorden en los trámites y asuntos propios del cargo.</t>
    </r>
  </si>
  <si>
    <r>
      <t xml:space="preserve">Realiza el trabajo </t>
    </r>
    <r>
      <rPr>
        <b/>
        <sz val="10"/>
        <color theme="1"/>
        <rFont val="Century Gothic"/>
        <family val="2"/>
      </rPr>
      <t xml:space="preserve">siguiendo el orden </t>
    </r>
    <r>
      <rPr>
        <sz val="10"/>
        <color theme="1"/>
        <rFont val="Century Gothic"/>
        <family val="2"/>
      </rPr>
      <t xml:space="preserve">de los trámites pero </t>
    </r>
    <r>
      <rPr>
        <b/>
        <sz val="10"/>
        <color theme="1"/>
        <rFont val="Century Gothic"/>
        <family val="2"/>
      </rPr>
      <t>falla</t>
    </r>
    <r>
      <rPr>
        <sz val="10"/>
        <color theme="1"/>
        <rFont val="Century Gothic"/>
        <family val="2"/>
      </rPr>
      <t xml:space="preserve"> en las asignaciones de prioridades.</t>
    </r>
  </si>
  <si>
    <r>
      <t xml:space="preserve">Realiza el trabajo </t>
    </r>
    <r>
      <rPr>
        <b/>
        <sz val="10"/>
        <color theme="1"/>
        <rFont val="Century Gothic"/>
        <family val="2"/>
      </rPr>
      <t>siguiendo el orden</t>
    </r>
    <r>
      <rPr>
        <sz val="10"/>
        <color theme="1"/>
        <rFont val="Century Gothic"/>
        <family val="2"/>
      </rPr>
      <t xml:space="preserve"> de los trámites y asigna </t>
    </r>
    <r>
      <rPr>
        <b/>
        <sz val="10"/>
        <color theme="1"/>
        <rFont val="Century Gothic"/>
        <family val="2"/>
      </rPr>
      <t>adecuadamente</t>
    </r>
    <r>
      <rPr>
        <sz val="10"/>
        <color theme="1"/>
        <rFont val="Century Gothic"/>
        <family val="2"/>
      </rPr>
      <t xml:space="preserve"> prioridades.</t>
    </r>
  </si>
  <si>
    <r>
      <t xml:space="preserve">Es </t>
    </r>
    <r>
      <rPr>
        <b/>
        <sz val="10"/>
        <color theme="1"/>
        <rFont val="Century Gothic"/>
        <family val="2"/>
      </rPr>
      <t xml:space="preserve">excepcionalmente </t>
    </r>
    <r>
      <rPr>
        <sz val="10"/>
        <color theme="1"/>
        <rFont val="Century Gothic"/>
        <family val="2"/>
      </rPr>
      <t>ordenado en la realización de las gestiones, en la asignación de prioridades y en la definición de planes de trabajo.</t>
    </r>
  </si>
  <si>
    <r>
      <rPr>
        <b/>
        <sz val="10"/>
        <color theme="1"/>
        <rFont val="Century Gothic"/>
        <family val="2"/>
      </rPr>
      <t>Generalmente</t>
    </r>
    <r>
      <rPr>
        <sz val="10"/>
        <color theme="1"/>
        <rFont val="Century Gothic"/>
        <family val="2"/>
      </rPr>
      <t xml:space="preserve"> pasa por alto los procesos y controles definidos por la compañía.</t>
    </r>
  </si>
  <si>
    <r>
      <rPr>
        <b/>
        <sz val="10"/>
        <color theme="1"/>
        <rFont val="Century Gothic"/>
        <family val="2"/>
      </rPr>
      <t>Ocasionalmente</t>
    </r>
    <r>
      <rPr>
        <sz val="10"/>
        <color theme="1"/>
        <rFont val="Century Gothic"/>
        <family val="2"/>
      </rPr>
      <t xml:space="preserve"> incumple los procesos y controles definidos por la compañía.</t>
    </r>
  </si>
  <si>
    <r>
      <rPr>
        <b/>
        <sz val="10"/>
        <color theme="1"/>
        <rFont val="Century Gothic"/>
        <family val="2"/>
      </rPr>
      <t>Respeta</t>
    </r>
    <r>
      <rPr>
        <sz val="10"/>
        <color theme="1"/>
        <rFont val="Century Gothic"/>
        <family val="2"/>
      </rPr>
      <t xml:space="preserve"> los controles y procedimientos definidos por la compañía en el desarrollo de la labor.</t>
    </r>
  </si>
  <si>
    <r>
      <t xml:space="preserve">Se caracteriza por el </t>
    </r>
    <r>
      <rPr>
        <b/>
        <sz val="10"/>
        <color theme="1"/>
        <rFont val="Century Gothic"/>
        <family val="2"/>
      </rPr>
      <t>excepcional</t>
    </r>
    <r>
      <rPr>
        <sz val="10"/>
        <color theme="1"/>
        <rFont val="Century Gothic"/>
        <family val="2"/>
      </rPr>
      <t xml:space="preserve"> cumplimiento de los controles y procedimientos definidos por la compañía en el desarrollo de la labor.</t>
    </r>
  </si>
  <si>
    <r>
      <rPr>
        <b/>
        <sz val="10"/>
        <color theme="1"/>
        <rFont val="Century Gothic"/>
        <family val="2"/>
      </rPr>
      <t>Generalmente</t>
    </r>
    <r>
      <rPr>
        <sz val="10"/>
        <color theme="1"/>
        <rFont val="Century Gothic"/>
        <family val="2"/>
      </rPr>
      <t xml:space="preserve"> pasa por alto los controles y normas de seguridad establecidos en la operación de la compañía.</t>
    </r>
  </si>
  <si>
    <r>
      <rPr>
        <b/>
        <sz val="10"/>
        <color theme="1"/>
        <rFont val="Century Gothic"/>
        <family val="2"/>
      </rPr>
      <t>Ocasionalmente</t>
    </r>
    <r>
      <rPr>
        <sz val="10"/>
        <color theme="1"/>
        <rFont val="Century Gothic"/>
        <family val="2"/>
      </rPr>
      <t xml:space="preserve"> pasa por alto los controles y normas de seguridad establecidos en la operación de la compañía.</t>
    </r>
  </si>
  <si>
    <r>
      <rPr>
        <b/>
        <sz val="10"/>
        <color theme="1"/>
        <rFont val="Century Gothic"/>
        <family val="2"/>
      </rPr>
      <t>Respeta</t>
    </r>
    <r>
      <rPr>
        <sz val="10"/>
        <color theme="1"/>
        <rFont val="Century Gothic"/>
        <family val="2"/>
      </rPr>
      <t xml:space="preserve"> los controles y normas de seguridad establecidos en la operación de la compañía.</t>
    </r>
  </si>
  <si>
    <r>
      <t xml:space="preserve">Se caracteriza por el </t>
    </r>
    <r>
      <rPr>
        <b/>
        <sz val="10"/>
        <color theme="1"/>
        <rFont val="Century Gothic"/>
        <family val="2"/>
      </rPr>
      <t>excepcional</t>
    </r>
    <r>
      <rPr>
        <sz val="10"/>
        <color theme="1"/>
        <rFont val="Century Gothic"/>
        <family val="2"/>
      </rPr>
      <t xml:space="preserve"> cumplimiento de los controles y normas de seguridad establecidos en la operación de la compañía.</t>
    </r>
  </si>
  <si>
    <t>CAPACIDAD DE DIMENSIONAR LAS IMPLICACIONES MORALES Y ÉTICAS DE UNA SITUACIÓN DE TAL FORMA QUE AL TOMAR DECISIONES SEAN PRIORITARIOS LOS VALORES QUE PARTEN  DE LA RECTITUD.</t>
  </si>
  <si>
    <r>
      <t xml:space="preserve">Presenta un comportamiento regido en </t>
    </r>
    <r>
      <rPr>
        <b/>
        <sz val="10"/>
        <color theme="1"/>
        <rFont val="Century Gothic"/>
        <family val="2"/>
      </rPr>
      <t>baja proporción</t>
    </r>
    <r>
      <rPr>
        <sz val="10"/>
        <color theme="1"/>
        <rFont val="Century Gothic"/>
        <family val="2"/>
      </rPr>
      <t xml:space="preserve"> por los principios éticos y morales.</t>
    </r>
  </si>
  <si>
    <r>
      <t>Presenta un comportamiento regido en</t>
    </r>
    <r>
      <rPr>
        <b/>
        <sz val="10"/>
        <color theme="1"/>
        <rFont val="Century Gothic"/>
        <family val="2"/>
      </rPr>
      <t xml:space="preserve"> aceptable proporción</t>
    </r>
    <r>
      <rPr>
        <sz val="10"/>
        <color theme="1"/>
        <rFont val="Century Gothic"/>
        <family val="2"/>
      </rPr>
      <t xml:space="preserve"> por los principios éticos y morales.</t>
    </r>
  </si>
  <si>
    <r>
      <t xml:space="preserve">Presenta un comportamiento regido en </t>
    </r>
    <r>
      <rPr>
        <b/>
        <sz val="10"/>
        <color theme="1"/>
        <rFont val="Century Gothic"/>
        <family val="2"/>
      </rPr>
      <t>alta proporción</t>
    </r>
    <r>
      <rPr>
        <sz val="10"/>
        <color theme="1"/>
        <rFont val="Century Gothic"/>
        <family val="2"/>
      </rPr>
      <t xml:space="preserve"> por los principios éticos y morales.</t>
    </r>
  </si>
  <si>
    <r>
      <t>Presenta un comportamiento regido</t>
    </r>
    <r>
      <rPr>
        <b/>
        <sz val="10"/>
        <color theme="1"/>
        <rFont val="Century Gothic"/>
        <family val="2"/>
      </rPr>
      <t xml:space="preserve"> excepcionalmente</t>
    </r>
    <r>
      <rPr>
        <sz val="10"/>
        <color theme="1"/>
        <rFont val="Century Gothic"/>
        <family val="2"/>
      </rPr>
      <t xml:space="preserve">  por los principios éticos y morales.</t>
    </r>
  </si>
  <si>
    <t>Por favor no modificar los valores de estas celdas ya que están formulados, con el fin de hallar el puntaje total de la evaluación actual.</t>
  </si>
  <si>
    <r>
      <t xml:space="preserve">El resultado alcanzado </t>
    </r>
    <r>
      <rPr>
        <b/>
        <sz val="10"/>
        <color theme="1"/>
        <rFont val="Century Gothic"/>
        <family val="2"/>
      </rPr>
      <t>responde</t>
    </r>
    <r>
      <rPr>
        <sz val="10"/>
        <color theme="1"/>
        <rFont val="Century Gothic"/>
        <family val="2"/>
      </rPr>
      <t xml:space="preserve"> a las exigencias del cargo.</t>
    </r>
  </si>
  <si>
    <r>
      <t xml:space="preserve">El resultado alcanzado responde a las exigencias del cargo con </t>
    </r>
    <r>
      <rPr>
        <b/>
        <sz val="10"/>
        <color theme="1"/>
        <rFont val="Century Gothic"/>
        <family val="2"/>
      </rPr>
      <t>gran eficiencia.</t>
    </r>
  </si>
  <si>
    <r>
      <t xml:space="preserve">El resultado alcanzado en los aspectos más importantes del cargo está </t>
    </r>
    <r>
      <rPr>
        <b/>
        <sz val="10"/>
        <color theme="1"/>
        <rFont val="Century Gothic"/>
        <family val="2"/>
      </rPr>
      <t>por debajo</t>
    </r>
    <r>
      <rPr>
        <sz val="10"/>
        <color theme="1"/>
        <rFont val="Century Gothic"/>
        <family val="2"/>
      </rPr>
      <t xml:space="preserve"> del nivel requerido.                                                                                                                                                                                                                                                                                                                                                                                                                    </t>
    </r>
  </si>
  <si>
    <r>
      <t>El resultado alcanzado en los aspectos más importantes del cargo es</t>
    </r>
    <r>
      <rPr>
        <b/>
        <sz val="10"/>
        <color theme="1"/>
        <rFont val="Century Gothic"/>
        <family val="2"/>
      </rPr>
      <t xml:space="preserve"> muy variable </t>
    </r>
    <r>
      <rPr>
        <sz val="10"/>
        <color theme="1"/>
        <rFont val="Century Gothic"/>
        <family val="2"/>
      </rPr>
      <t>y</t>
    </r>
    <r>
      <rPr>
        <b/>
        <sz val="10"/>
        <color theme="1"/>
        <rFont val="Century Gothic"/>
        <family val="2"/>
      </rPr>
      <t xml:space="preserve"> apenas aceptable. </t>
    </r>
  </si>
  <si>
    <t>Desempeño Sobresaliente</t>
  </si>
  <si>
    <t>FIRMA EVALUADOR - JEFE DIRECTO</t>
  </si>
  <si>
    <r>
      <t xml:space="preserve">Realiza </t>
    </r>
    <r>
      <rPr>
        <b/>
        <sz val="10"/>
        <color theme="1"/>
        <rFont val="Century Gothic"/>
        <family val="2"/>
      </rPr>
      <t>poco</t>
    </r>
    <r>
      <rPr>
        <sz val="10"/>
        <color theme="1"/>
        <rFont val="Century Gothic"/>
        <family val="2"/>
      </rPr>
      <t xml:space="preserve"> trabajo y con </t>
    </r>
    <r>
      <rPr>
        <b/>
        <sz val="10"/>
        <color theme="1"/>
        <rFont val="Century Gothic"/>
        <family val="2"/>
      </rPr>
      <t>frecuentes</t>
    </r>
    <r>
      <rPr>
        <sz val="10"/>
        <color theme="1"/>
        <rFont val="Century Gothic"/>
        <family val="2"/>
      </rPr>
      <t xml:space="preserve"> errores.</t>
    </r>
  </si>
  <si>
    <r>
      <t xml:space="preserve">Realiza una cantidad </t>
    </r>
    <r>
      <rPr>
        <b/>
        <sz val="10"/>
        <color theme="1"/>
        <rFont val="Century Gothic"/>
        <family val="2"/>
      </rPr>
      <t>aceptable</t>
    </r>
    <r>
      <rPr>
        <sz val="10"/>
        <color theme="1"/>
        <rFont val="Century Gothic"/>
        <family val="2"/>
      </rPr>
      <t xml:space="preserve"> de trabajo con </t>
    </r>
    <r>
      <rPr>
        <b/>
        <sz val="10"/>
        <color theme="1"/>
        <rFont val="Century Gothic"/>
        <family val="2"/>
      </rPr>
      <t>algunos</t>
    </r>
    <r>
      <rPr>
        <sz val="10"/>
        <color theme="1"/>
        <rFont val="Century Gothic"/>
        <family val="2"/>
      </rPr>
      <t xml:space="preserve"> errores.</t>
    </r>
  </si>
  <si>
    <r>
      <t xml:space="preserve">Realiza </t>
    </r>
    <r>
      <rPr>
        <b/>
        <sz val="10"/>
        <color theme="1"/>
        <rFont val="Century Gothic"/>
        <family val="2"/>
      </rPr>
      <t>buena</t>
    </r>
    <r>
      <rPr>
        <sz val="10"/>
        <color theme="1"/>
        <rFont val="Century Gothic"/>
        <family val="2"/>
      </rPr>
      <t xml:space="preserve"> </t>
    </r>
    <r>
      <rPr>
        <b/>
        <sz val="10"/>
        <color theme="1"/>
        <rFont val="Century Gothic"/>
        <family val="2"/>
      </rPr>
      <t>cantidad</t>
    </r>
    <r>
      <rPr>
        <sz val="10"/>
        <color theme="1"/>
        <rFont val="Century Gothic"/>
        <family val="2"/>
      </rPr>
      <t xml:space="preserve"> de trabajo </t>
    </r>
    <r>
      <rPr>
        <b/>
        <sz val="10"/>
        <color theme="1"/>
        <rFont val="Century Gothic"/>
        <family val="2"/>
      </rPr>
      <t xml:space="preserve">normalmente sin </t>
    </r>
    <r>
      <rPr>
        <sz val="10"/>
        <color theme="1"/>
        <rFont val="Century Gothic"/>
        <family val="2"/>
      </rPr>
      <t>errores</t>
    </r>
    <r>
      <rPr>
        <b/>
        <sz val="10"/>
        <color theme="1"/>
        <rFont val="Century Gothic"/>
        <family val="2"/>
      </rPr>
      <t>.</t>
    </r>
  </si>
  <si>
    <r>
      <t xml:space="preserve">Realiza </t>
    </r>
    <r>
      <rPr>
        <b/>
        <sz val="10"/>
        <color theme="1"/>
        <rFont val="Century Gothic"/>
        <family val="2"/>
      </rPr>
      <t>muy buena</t>
    </r>
    <r>
      <rPr>
        <sz val="10"/>
        <color theme="1"/>
        <rFont val="Century Gothic"/>
        <family val="2"/>
      </rPr>
      <t xml:space="preserve"> cantidad de trabajo con un</t>
    </r>
    <r>
      <rPr>
        <b/>
        <sz val="10"/>
        <color theme="1"/>
        <rFont val="Century Gothic"/>
        <family val="2"/>
      </rPr>
      <t xml:space="preserve"> mínimo </t>
    </r>
    <r>
      <rPr>
        <sz val="10"/>
        <color theme="1"/>
        <rFont val="Century Gothic"/>
        <family val="2"/>
      </rPr>
      <t>de errores.</t>
    </r>
  </si>
  <si>
    <t>CUMPLIMIENTO DE PRESUPUESTO (VENTAS O PRODUCCIÓN)</t>
  </si>
  <si>
    <r>
      <t>Es respetuoso y se destaca por sus relaciones cordiales con sus compañeros, aún en</t>
    </r>
    <r>
      <rPr>
        <b/>
        <sz val="10"/>
        <color theme="1"/>
        <rFont val="Century Gothic"/>
        <family val="2"/>
      </rPr>
      <t xml:space="preserve"> situaciones </t>
    </r>
    <r>
      <rPr>
        <sz val="10"/>
        <color theme="1"/>
        <rFont val="Century Gothic"/>
        <family val="2"/>
      </rPr>
      <t>de</t>
    </r>
    <r>
      <rPr>
        <b/>
        <sz val="10"/>
        <color theme="1"/>
        <rFont val="Century Gothic"/>
        <family val="2"/>
      </rPr>
      <t xml:space="preserve"> tensión </t>
    </r>
    <r>
      <rPr>
        <sz val="10"/>
        <color theme="1"/>
        <rFont val="Century Gothic"/>
        <family val="2"/>
      </rPr>
      <t>o de</t>
    </r>
    <r>
      <rPr>
        <b/>
        <sz val="10"/>
        <color theme="1"/>
        <rFont val="Century Gothic"/>
        <family val="2"/>
      </rPr>
      <t xml:space="preserve"> presión </t>
    </r>
    <r>
      <rPr>
        <sz val="10"/>
        <color theme="1"/>
        <rFont val="Century Gothic"/>
        <family val="2"/>
      </rPr>
      <t>de trabajo.</t>
    </r>
  </si>
  <si>
    <r>
      <t>Mantiene el respeto y la cordialidad con su jefe</t>
    </r>
    <r>
      <rPr>
        <b/>
        <sz val="10"/>
        <color theme="1"/>
        <rFont val="Century Gothic"/>
        <family val="2"/>
      </rPr>
      <t xml:space="preserve"> </t>
    </r>
    <r>
      <rPr>
        <sz val="10"/>
        <color theme="1"/>
        <rFont val="Century Gothic"/>
        <family val="2"/>
      </rPr>
      <t>aún en</t>
    </r>
    <r>
      <rPr>
        <b/>
        <sz val="10"/>
        <color theme="1"/>
        <rFont val="Century Gothic"/>
        <family val="2"/>
      </rPr>
      <t xml:space="preserve"> situaciones </t>
    </r>
    <r>
      <rPr>
        <sz val="10"/>
        <color theme="1"/>
        <rFont val="Century Gothic"/>
        <family val="2"/>
      </rPr>
      <t>de</t>
    </r>
    <r>
      <rPr>
        <b/>
        <sz val="10"/>
        <color theme="1"/>
        <rFont val="Century Gothic"/>
        <family val="2"/>
      </rPr>
      <t xml:space="preserve"> tensión </t>
    </r>
    <r>
      <rPr>
        <sz val="10"/>
        <color theme="1"/>
        <rFont val="Century Gothic"/>
        <family val="2"/>
      </rPr>
      <t>o de</t>
    </r>
    <r>
      <rPr>
        <b/>
        <sz val="10"/>
        <color theme="1"/>
        <rFont val="Century Gothic"/>
        <family val="2"/>
      </rPr>
      <t xml:space="preserve"> presión </t>
    </r>
    <r>
      <rPr>
        <sz val="10"/>
        <color theme="1"/>
        <rFont val="Century Gothic"/>
        <family val="2"/>
      </rPr>
      <t>de trabajo.</t>
    </r>
  </si>
  <si>
    <t>¿Cuáles son las fortalezas del empleado?</t>
  </si>
  <si>
    <t>¿Cuáles son las oportunidades de mejora?</t>
  </si>
  <si>
    <t>Defina compromisos frente a las oportunidades de mejora:</t>
  </si>
  <si>
    <t>0 - 490</t>
  </si>
  <si>
    <t>Por favor diligencie todas las celdas sombreadas en amarillo que apliquen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</si>
</sst>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sz val="11"/>
      <color theme="1"/>
      <name val="Calibri"/>
      <family val="2"/>
      <scheme val="minor"/>
    </font>
    <font>
      <b/>
      <sz val="10"/>
      <color theme="1"/>
      <name val="Century Gothic"/>
      <family val="2"/>
    </font>
    <font>
      <sz val="10"/>
      <color theme="1"/>
      <name val="Century Gothic"/>
      <family val="2"/>
    </font>
    <font>
      <sz val="10"/>
      <name val="Century Gothic"/>
      <family val="2"/>
    </font>
    <font>
      <b/>
      <u/>
      <sz val="10"/>
      <color theme="1"/>
      <name val="Century Gothic"/>
      <family val="2"/>
    </font>
    <font>
      <b/>
      <i/>
      <u/>
      <sz val="10"/>
      <color theme="1"/>
      <name val="Century Gothic"/>
      <family val="2"/>
    </font>
    <font>
      <b/>
      <sz val="12"/>
      <color theme="1"/>
      <name val="Century Gothic"/>
      <family val="2"/>
    </font>
    <font>
      <b/>
      <sz val="10"/>
      <color rgb="FF000000"/>
      <name val="Century Gothic"/>
      <family val="2"/>
    </font>
    <font>
      <sz val="11"/>
      <color rgb="FF000000"/>
      <name val="Times New Roman"/>
      <family val="1"/>
      <charset val="1"/>
    </font>
    <font>
      <sz val="8"/>
      <name val="Calibri"/>
      <family val="2"/>
      <scheme val="minor"/>
    </font>
    <font>
      <sz val="10"/>
      <color rgb="FF000000"/>
      <name val="Century Gothic"/>
      <family val="2"/>
    </font>
    <font>
      <b/>
      <sz val="10"/>
      <name val="Century Gothic"/>
      <family val="2"/>
    </font>
    <font>
      <sz val="10"/>
      <color theme="0"/>
      <name val="Century Gothic"/>
      <family val="2"/>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rgb="FFCCFF99"/>
        <bgColor indexed="64"/>
      </patternFill>
    </fill>
  </fills>
  <borders count="59">
    <border>
      <left/>
      <right/>
      <top/>
      <bottom/>
      <diagonal/>
    </border>
    <border>
      <left style="medium">
        <color indexed="64"/>
      </left>
      <right/>
      <top/>
      <bottom/>
      <diagonal/>
    </border>
    <border>
      <left/>
      <right/>
      <top/>
      <bottom style="thin">
        <color indexed="64"/>
      </bottom>
      <diagonal/>
    </border>
    <border>
      <left/>
      <right style="medium">
        <color indexed="64"/>
      </right>
      <top/>
      <bottom/>
      <diagonal/>
    </border>
    <border>
      <left/>
      <right style="medium">
        <color indexed="64"/>
      </right>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top/>
      <bottom/>
      <diagonal/>
    </border>
    <border>
      <left/>
      <right/>
      <top style="medium">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double">
        <color indexed="64"/>
      </right>
      <top style="thin">
        <color indexed="64"/>
      </top>
      <bottom style="thin">
        <color indexed="64"/>
      </bottom>
      <diagonal/>
    </border>
    <border>
      <left style="medium">
        <color indexed="64"/>
      </left>
      <right/>
      <top style="double">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07">
    <xf numFmtId="0" fontId="0" fillId="0" borderId="0" xfId="0"/>
    <xf numFmtId="0" fontId="2" fillId="4" borderId="18"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29" xfId="0" applyFont="1" applyFill="1" applyBorder="1" applyAlignment="1" applyProtection="1">
      <alignment horizontal="center" vertical="center"/>
      <protection locked="0"/>
    </xf>
    <xf numFmtId="0" fontId="3" fillId="0" borderId="0" xfId="0" applyFont="1" applyAlignment="1" applyProtection="1">
      <alignment vertical="center"/>
      <protection locked="0"/>
    </xf>
    <xf numFmtId="0" fontId="11" fillId="0" borderId="11" xfId="0" applyFont="1" applyBorder="1" applyAlignment="1" applyProtection="1">
      <alignment horizontal="center" vertical="center"/>
      <protection locked="0"/>
    </xf>
    <xf numFmtId="0" fontId="3" fillId="0" borderId="35" xfId="0" applyFont="1" applyBorder="1" applyAlignment="1" applyProtection="1">
      <alignment vertical="center"/>
      <protection locked="0"/>
    </xf>
    <xf numFmtId="0" fontId="2" fillId="2" borderId="52" xfId="0" applyFont="1" applyFill="1" applyBorder="1" applyAlignment="1">
      <alignment vertical="center" wrapText="1"/>
    </xf>
    <xf numFmtId="0" fontId="2" fillId="2" borderId="39" xfId="0" applyFont="1" applyFill="1" applyBorder="1" applyAlignment="1">
      <alignment horizontal="right" vertical="center" wrapText="1"/>
    </xf>
    <xf numFmtId="0" fontId="2" fillId="2" borderId="42" xfId="0" applyFont="1" applyFill="1" applyBorder="1" applyAlignment="1">
      <alignment vertical="center" wrapText="1"/>
    </xf>
    <xf numFmtId="0" fontId="3" fillId="0" borderId="0" xfId="0" applyFont="1" applyAlignment="1">
      <alignment vertical="center"/>
    </xf>
    <xf numFmtId="0" fontId="2" fillId="2" borderId="19" xfId="0" applyFont="1" applyFill="1" applyBorder="1" applyAlignment="1">
      <alignment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vertical="center" wrapText="1"/>
    </xf>
    <xf numFmtId="0" fontId="2" fillId="2" borderId="29" xfId="0" applyFont="1" applyFill="1" applyBorder="1" applyAlignment="1">
      <alignment horizontal="right" vertical="center" wrapText="1"/>
    </xf>
    <xf numFmtId="0" fontId="2" fillId="2" borderId="48" xfId="0" applyFont="1" applyFill="1" applyBorder="1" applyAlignment="1">
      <alignment horizontal="left" vertical="center" wrapText="1"/>
    </xf>
    <xf numFmtId="0" fontId="2" fillId="2" borderId="1" xfId="0" applyFont="1" applyFill="1" applyBorder="1" applyAlignment="1">
      <alignment horizontal="right" vertical="center" wrapText="1"/>
    </xf>
    <xf numFmtId="0" fontId="2" fillId="2" borderId="1" xfId="0" applyFont="1" applyFill="1" applyBorder="1" applyAlignment="1">
      <alignment horizontal="right" vertical="center"/>
    </xf>
    <xf numFmtId="0" fontId="2" fillId="2" borderId="0" xfId="0" applyFont="1" applyFill="1" applyAlignment="1">
      <alignment horizontal="right" vertical="center"/>
    </xf>
    <xf numFmtId="0" fontId="3" fillId="2" borderId="0" xfId="0" applyFont="1" applyFill="1" applyAlignment="1">
      <alignment vertical="center"/>
    </xf>
    <xf numFmtId="0" fontId="3" fillId="2" borderId="3" xfId="0" applyFont="1" applyFill="1" applyBorder="1" applyAlignment="1">
      <alignment vertical="center"/>
    </xf>
    <xf numFmtId="0" fontId="2" fillId="2" borderId="45" xfId="0" applyFont="1" applyFill="1" applyBorder="1" applyAlignment="1">
      <alignment vertical="center"/>
    </xf>
    <xf numFmtId="14" fontId="3" fillId="2" borderId="46" xfId="0" applyNumberFormat="1" applyFont="1" applyFill="1" applyBorder="1" applyAlignment="1">
      <alignment vertical="center"/>
    </xf>
    <xf numFmtId="0" fontId="3" fillId="2" borderId="46" xfId="0" applyFont="1" applyFill="1" applyBorder="1" applyAlignment="1">
      <alignment horizontal="center" vertical="center"/>
    </xf>
    <xf numFmtId="0" fontId="3" fillId="2" borderId="46" xfId="0" applyFont="1" applyFill="1" applyBorder="1" applyAlignment="1">
      <alignment vertical="center"/>
    </xf>
    <xf numFmtId="0" fontId="3" fillId="2" borderId="47" xfId="0" applyFont="1" applyFill="1" applyBorder="1" applyAlignment="1">
      <alignment vertical="center"/>
    </xf>
    <xf numFmtId="0" fontId="8" fillId="4" borderId="0" xfId="0" applyFont="1" applyFill="1" applyAlignment="1">
      <alignment vertical="center"/>
    </xf>
    <xf numFmtId="0" fontId="2" fillId="2" borderId="13" xfId="0" applyFont="1" applyFill="1" applyBorder="1" applyAlignment="1">
      <alignment horizontal="center" vertical="center"/>
    </xf>
    <xf numFmtId="0" fontId="2" fillId="2" borderId="8" xfId="0" applyFont="1" applyFill="1" applyBorder="1" applyAlignment="1">
      <alignment vertical="center"/>
    </xf>
    <xf numFmtId="0" fontId="8" fillId="0" borderId="28" xfId="0" applyFont="1" applyBorder="1" applyAlignment="1">
      <alignment horizontal="center" vertical="center"/>
    </xf>
    <xf numFmtId="0" fontId="8" fillId="0" borderId="40" xfId="0" applyFont="1" applyBorder="1" applyAlignment="1">
      <alignment horizontal="center" vertical="center"/>
    </xf>
    <xf numFmtId="0" fontId="2" fillId="2" borderId="13" xfId="0" applyFont="1" applyFill="1" applyBorder="1" applyAlignment="1">
      <alignment vertical="center"/>
    </xf>
    <xf numFmtId="9" fontId="12" fillId="0" borderId="12" xfId="2" applyFont="1" applyFill="1" applyBorder="1" applyAlignment="1" applyProtection="1">
      <alignment horizontal="center" vertical="center"/>
    </xf>
    <xf numFmtId="0" fontId="8" fillId="0" borderId="13" xfId="0" applyFont="1" applyBorder="1" applyAlignment="1">
      <alignment vertical="center"/>
    </xf>
    <xf numFmtId="0" fontId="3" fillId="2" borderId="11" xfId="0" applyFont="1" applyFill="1" applyBorder="1" applyAlignment="1">
      <alignment horizontal="center" vertical="center"/>
    </xf>
    <xf numFmtId="0" fontId="8" fillId="0" borderId="8" xfId="0" applyFont="1" applyBorder="1" applyAlignment="1">
      <alignment vertical="center"/>
    </xf>
    <xf numFmtId="0" fontId="2" fillId="4" borderId="8" xfId="0" applyFont="1" applyFill="1" applyBorder="1" applyAlignment="1">
      <alignment horizontal="center" vertical="center"/>
    </xf>
    <xf numFmtId="0" fontId="2" fillId="4" borderId="20" xfId="0" applyFont="1" applyFill="1" applyBorder="1" applyAlignment="1">
      <alignment vertical="center"/>
    </xf>
    <xf numFmtId="0" fontId="2" fillId="4" borderId="53" xfId="0" applyFont="1" applyFill="1" applyBorder="1" applyAlignment="1">
      <alignment vertical="center"/>
    </xf>
    <xf numFmtId="0" fontId="2" fillId="4" borderId="28" xfId="0" applyFont="1" applyFill="1" applyBorder="1" applyAlignment="1">
      <alignment horizontal="center" vertical="center"/>
    </xf>
    <xf numFmtId="0" fontId="2" fillId="4" borderId="40" xfId="0" applyFont="1" applyFill="1" applyBorder="1" applyAlignment="1">
      <alignment horizontal="center" vertical="center"/>
    </xf>
    <xf numFmtId="0" fontId="3" fillId="0" borderId="11" xfId="0" applyFont="1" applyBorder="1" applyAlignment="1">
      <alignmen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4" borderId="9" xfId="0" applyFont="1" applyFill="1" applyBorder="1" applyAlignment="1">
      <alignment vertical="center"/>
    </xf>
    <xf numFmtId="0" fontId="2" fillId="4" borderId="18" xfId="0" applyFont="1" applyFill="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2" fillId="4" borderId="19" xfId="0" applyFont="1" applyFill="1" applyBorder="1" applyAlignment="1">
      <alignment vertical="center" wrapText="1"/>
    </xf>
    <xf numFmtId="0" fontId="3" fillId="4" borderId="16" xfId="0" applyFont="1" applyFill="1" applyBorder="1" applyAlignment="1">
      <alignment vertical="center"/>
    </xf>
    <xf numFmtId="0" fontId="3" fillId="0" borderId="3" xfId="0" applyFont="1" applyBorder="1" applyAlignment="1">
      <alignment vertical="center"/>
    </xf>
    <xf numFmtId="0" fontId="2" fillId="0" borderId="14" xfId="0" applyFont="1" applyBorder="1" applyAlignment="1">
      <alignment horizontal="center" vertical="center"/>
    </xf>
    <xf numFmtId="0" fontId="3" fillId="0" borderId="0" xfId="0" applyFont="1" applyAlignment="1">
      <alignment horizontal="center" vertical="center"/>
    </xf>
    <xf numFmtId="0" fontId="3" fillId="0" borderId="11" xfId="0" applyFont="1" applyBorder="1" applyAlignment="1">
      <alignment horizontal="center" vertical="center" wrapText="1"/>
    </xf>
    <xf numFmtId="0" fontId="3" fillId="0" borderId="1" xfId="0" applyFont="1" applyBorder="1" applyAlignment="1">
      <alignment vertical="center"/>
    </xf>
    <xf numFmtId="0" fontId="2" fillId="0" borderId="1" xfId="0" applyFont="1" applyBorder="1" applyAlignment="1">
      <alignment horizontal="center" vertical="center"/>
    </xf>
    <xf numFmtId="0" fontId="3" fillId="0" borderId="22" xfId="0" applyFont="1" applyBorder="1" applyAlignment="1">
      <alignment vertical="center"/>
    </xf>
    <xf numFmtId="0" fontId="3" fillId="0" borderId="23" xfId="0" applyFont="1" applyBorder="1" applyAlignment="1">
      <alignment vertical="center"/>
    </xf>
    <xf numFmtId="0" fontId="3" fillId="0" borderId="12" xfId="0" applyFont="1" applyBorder="1" applyAlignment="1">
      <alignment vertical="center" wrapText="1"/>
    </xf>
    <xf numFmtId="0" fontId="3" fillId="2" borderId="5" xfId="0" applyFont="1" applyFill="1" applyBorder="1" applyAlignment="1">
      <alignment vertical="center"/>
    </xf>
    <xf numFmtId="0" fontId="3" fillId="2" borderId="7" xfId="0" applyFont="1" applyFill="1" applyBorder="1" applyAlignment="1">
      <alignment vertical="center"/>
    </xf>
    <xf numFmtId="0" fontId="3" fillId="2" borderId="1" xfId="0" applyFont="1" applyFill="1" applyBorder="1" applyAlignment="1">
      <alignment vertical="center"/>
    </xf>
    <xf numFmtId="0" fontId="3" fillId="2" borderId="1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11" xfId="0" applyFont="1" applyBorder="1" applyAlignment="1">
      <alignment horizontal="center" vertical="center" wrapText="1"/>
    </xf>
    <xf numFmtId="0" fontId="3" fillId="0" borderId="20" xfId="0" applyFont="1" applyBorder="1" applyAlignment="1">
      <alignment horizontal="center" vertical="center"/>
    </xf>
    <xf numFmtId="0" fontId="3" fillId="0" borderId="28" xfId="0" applyFont="1" applyBorder="1" applyAlignment="1">
      <alignment horizontal="center" vertical="center"/>
    </xf>
    <xf numFmtId="0" fontId="3" fillId="2" borderId="9"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11" xfId="0" applyFont="1" applyBorder="1" applyAlignment="1">
      <alignment horizontal="center" vertical="center"/>
    </xf>
    <xf numFmtId="0" fontId="2" fillId="4" borderId="11" xfId="0" applyFont="1" applyFill="1" applyBorder="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3"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2" fillId="2" borderId="5" xfId="0" applyFont="1" applyFill="1" applyBorder="1" applyAlignment="1">
      <alignment horizontal="center" vertical="center"/>
    </xf>
    <xf numFmtId="0" fontId="3" fillId="2" borderId="36" xfId="0" applyFont="1" applyFill="1" applyBorder="1" applyAlignment="1">
      <alignment horizontal="left" vertical="top" wrapText="1"/>
    </xf>
    <xf numFmtId="0" fontId="5" fillId="2" borderId="36" xfId="0" applyFont="1" applyFill="1" applyBorder="1" applyAlignment="1">
      <alignment horizontal="center" vertical="center" wrapText="1"/>
    </xf>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45" xfId="0" applyFont="1" applyFill="1" applyBorder="1" applyAlignment="1">
      <alignment vertical="center"/>
    </xf>
    <xf numFmtId="0" fontId="2" fillId="2" borderId="34" xfId="0" applyFont="1" applyFill="1" applyBorder="1" applyAlignment="1">
      <alignment vertical="center"/>
    </xf>
    <xf numFmtId="0" fontId="2" fillId="2" borderId="35" xfId="0" applyFont="1" applyFill="1" applyBorder="1" applyAlignment="1">
      <alignment vertical="center"/>
    </xf>
    <xf numFmtId="0" fontId="4" fillId="0" borderId="28" xfId="0" applyFont="1" applyBorder="1" applyAlignment="1">
      <alignment horizontal="center" vertical="center"/>
    </xf>
    <xf numFmtId="0" fontId="13" fillId="2" borderId="0" xfId="0" applyFont="1" applyFill="1" applyAlignment="1">
      <alignment vertical="center"/>
    </xf>
    <xf numFmtId="0" fontId="13" fillId="2" borderId="3" xfId="0" applyFont="1" applyFill="1" applyBorder="1" applyAlignment="1">
      <alignment vertical="center"/>
    </xf>
    <xf numFmtId="0" fontId="8" fillId="0" borderId="15" xfId="0" applyFont="1" applyBorder="1" applyAlignment="1">
      <alignment vertical="center"/>
    </xf>
    <xf numFmtId="9" fontId="12" fillId="0" borderId="48" xfId="2" applyFont="1" applyFill="1" applyBorder="1" applyAlignment="1" applyProtection="1">
      <alignment horizontal="center" vertical="center"/>
    </xf>
    <xf numFmtId="0" fontId="2" fillId="0" borderId="0" xfId="0" applyFont="1" applyAlignment="1">
      <alignment horizontal="center" vertical="center"/>
    </xf>
    <xf numFmtId="0" fontId="11" fillId="0" borderId="29" xfId="0" applyFont="1" applyBorder="1" applyAlignment="1" applyProtection="1">
      <alignment horizontal="center" vertical="center"/>
      <protection locked="0"/>
    </xf>
    <xf numFmtId="0" fontId="3" fillId="2" borderId="58" xfId="0" applyFont="1" applyFill="1" applyBorder="1" applyAlignment="1">
      <alignment horizontal="center" vertical="center"/>
    </xf>
    <xf numFmtId="0" fontId="3" fillId="2" borderId="37" xfId="0" applyFont="1" applyFill="1" applyBorder="1" applyAlignment="1">
      <alignment horizontal="left" vertical="top" wrapText="1"/>
    </xf>
    <xf numFmtId="0" fontId="5" fillId="2" borderId="37" xfId="0" applyFont="1" applyFill="1" applyBorder="1" applyAlignment="1">
      <alignment horizontal="center" vertical="center" wrapText="1"/>
    </xf>
    <xf numFmtId="0" fontId="2" fillId="5" borderId="38"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3" fillId="2" borderId="24" xfId="0" applyFont="1" applyFill="1" applyBorder="1" applyAlignment="1" applyProtection="1">
      <alignment horizontal="center" vertical="center" wrapText="1"/>
      <protection locked="0"/>
    </xf>
    <xf numFmtId="0" fontId="3" fillId="2" borderId="22" xfId="0" applyFont="1" applyFill="1" applyBorder="1" applyAlignment="1" applyProtection="1">
      <alignment horizontal="center" vertical="center" wrapText="1"/>
      <protection locked="0"/>
    </xf>
    <xf numFmtId="0" fontId="3" fillId="2" borderId="23"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2" borderId="0" xfId="0" applyFont="1" applyFill="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45" xfId="0" applyFont="1" applyFill="1" applyBorder="1" applyAlignment="1" applyProtection="1">
      <alignment horizontal="center" vertical="center" wrapText="1"/>
      <protection locked="0"/>
    </xf>
    <xf numFmtId="0" fontId="3" fillId="2" borderId="46" xfId="0" applyFont="1" applyFill="1" applyBorder="1" applyAlignment="1" applyProtection="1">
      <alignment horizontal="center" vertical="center" wrapText="1"/>
      <protection locked="0"/>
    </xf>
    <xf numFmtId="0" fontId="3" fillId="2" borderId="47" xfId="0" applyFont="1" applyFill="1" applyBorder="1" applyAlignment="1" applyProtection="1">
      <alignment horizontal="center" vertical="center" wrapText="1"/>
      <protection locked="0"/>
    </xf>
    <xf numFmtId="0" fontId="3" fillId="2" borderId="26" xfId="0" applyFont="1" applyFill="1" applyBorder="1" applyAlignment="1">
      <alignment horizontal="center" vertical="center"/>
    </xf>
    <xf numFmtId="0" fontId="3" fillId="2" borderId="2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0" xfId="0" applyFont="1" applyFill="1" applyAlignment="1">
      <alignment horizontal="center" vertical="center" wrapText="1"/>
    </xf>
    <xf numFmtId="0" fontId="3" fillId="2" borderId="46" xfId="0" applyFont="1" applyFill="1" applyBorder="1" applyAlignment="1">
      <alignment horizontal="center" vertical="center" wrapText="1"/>
    </xf>
    <xf numFmtId="0" fontId="3" fillId="0" borderId="41" xfId="0" applyFont="1" applyBorder="1" applyAlignment="1" applyProtection="1">
      <alignment horizontal="center" vertical="center"/>
      <protection locked="0"/>
    </xf>
    <xf numFmtId="0" fontId="3" fillId="0" borderId="51" xfId="0" applyFont="1" applyBorder="1" applyAlignment="1" applyProtection="1">
      <alignment horizontal="center" vertical="center"/>
      <protection locked="0"/>
    </xf>
    <xf numFmtId="0" fontId="6" fillId="4" borderId="54" xfId="0" applyFont="1" applyFill="1" applyBorder="1" applyAlignment="1">
      <alignment horizontal="center" vertical="center" wrapText="1"/>
    </xf>
    <xf numFmtId="0" fontId="6" fillId="4" borderId="43" xfId="0" applyFont="1" applyFill="1" applyBorder="1" applyAlignment="1">
      <alignment horizontal="center" vertical="center" wrapText="1"/>
    </xf>
    <xf numFmtId="0" fontId="6" fillId="4" borderId="44" xfId="0" applyFont="1" applyFill="1" applyBorder="1" applyAlignment="1">
      <alignment horizontal="center" vertical="center" wrapText="1"/>
    </xf>
    <xf numFmtId="0" fontId="3" fillId="2" borderId="6"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7" xfId="0" applyFont="1" applyFill="1" applyBorder="1" applyAlignment="1" applyProtection="1">
      <alignment horizontal="center" vertical="center" wrapText="1"/>
      <protection locked="0"/>
    </xf>
    <xf numFmtId="0" fontId="3" fillId="2" borderId="14"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2" borderId="6" xfId="0" applyFont="1" applyFill="1" applyBorder="1" applyAlignment="1">
      <alignment horizontal="left" vertical="center"/>
    </xf>
    <xf numFmtId="0" fontId="3" fillId="2" borderId="5" xfId="0" applyFont="1" applyFill="1" applyBorder="1" applyAlignment="1">
      <alignment horizontal="left" vertical="center"/>
    </xf>
    <xf numFmtId="0" fontId="3" fillId="2" borderId="10" xfId="0" applyFont="1" applyFill="1" applyBorder="1" applyAlignment="1">
      <alignment horizontal="left" vertic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4" borderId="6" xfId="0" applyFont="1" applyFill="1" applyBorder="1" applyAlignment="1">
      <alignment horizontal="center" vertical="center"/>
    </xf>
    <xf numFmtId="0" fontId="2" fillId="4" borderId="57" xfId="0" applyFont="1" applyFill="1" applyBorder="1" applyAlignment="1">
      <alignment horizontal="center" vertical="center"/>
    </xf>
    <xf numFmtId="0" fontId="2" fillId="4" borderId="15"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0" borderId="49" xfId="0" applyFont="1" applyBorder="1" applyAlignment="1">
      <alignment horizontal="center" vertical="center" wrapText="1"/>
    </xf>
    <xf numFmtId="0" fontId="2" fillId="0" borderId="21" xfId="0" applyFont="1" applyBorder="1" applyAlignment="1">
      <alignment horizontal="center" vertical="center" wrapText="1"/>
    </xf>
    <xf numFmtId="0" fontId="2" fillId="4" borderId="54"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15" xfId="0" applyFont="1" applyFill="1" applyBorder="1" applyAlignment="1">
      <alignment horizontal="center" vertical="center"/>
    </xf>
    <xf numFmtId="0" fontId="2" fillId="4" borderId="19" xfId="0" applyFont="1" applyFill="1" applyBorder="1" applyAlignment="1">
      <alignment horizontal="center" vertical="center"/>
    </xf>
    <xf numFmtId="0" fontId="2" fillId="4" borderId="8"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pplyProtection="1">
      <alignment horizontal="center" vertical="center"/>
      <protection locked="0"/>
    </xf>
    <xf numFmtId="0" fontId="2" fillId="2" borderId="9" xfId="0" applyFont="1" applyFill="1" applyBorder="1" applyAlignment="1" applyProtection="1">
      <alignment horizontal="center" vertical="center"/>
      <protection locked="0"/>
    </xf>
    <xf numFmtId="0" fontId="2" fillId="2" borderId="29" xfId="0" applyFont="1" applyFill="1" applyBorder="1" applyAlignment="1" applyProtection="1">
      <alignment horizontal="center" vertical="center"/>
      <protection locked="0"/>
    </xf>
    <xf numFmtId="0" fontId="2" fillId="2" borderId="16" xfId="0" applyFont="1" applyFill="1" applyBorder="1" applyAlignment="1" applyProtection="1">
      <alignment horizontal="center" vertical="center"/>
      <protection locked="0"/>
    </xf>
    <xf numFmtId="0" fontId="8" fillId="4" borderId="38" xfId="0" applyFont="1" applyFill="1" applyBorder="1" applyAlignment="1">
      <alignment horizontal="center" vertical="center"/>
    </xf>
    <xf numFmtId="0" fontId="8" fillId="4" borderId="39" xfId="0" applyFont="1" applyFill="1" applyBorder="1" applyAlignment="1">
      <alignment horizontal="center" vertical="center"/>
    </xf>
    <xf numFmtId="0" fontId="8" fillId="4" borderId="42" xfId="0" applyFont="1" applyFill="1" applyBorder="1" applyAlignment="1">
      <alignment horizontal="center" vertical="center"/>
    </xf>
    <xf numFmtId="0" fontId="8" fillId="4" borderId="54" xfId="0" applyFont="1" applyFill="1" applyBorder="1" applyAlignment="1">
      <alignment horizontal="center" vertical="center"/>
    </xf>
    <xf numFmtId="0" fontId="8" fillId="4" borderId="43" xfId="0" applyFont="1" applyFill="1" applyBorder="1" applyAlignment="1">
      <alignment horizontal="center" vertical="center"/>
    </xf>
    <xf numFmtId="14" fontId="3" fillId="2" borderId="11" xfId="0" applyNumberFormat="1" applyFont="1" applyFill="1" applyBorder="1" applyAlignment="1" applyProtection="1">
      <alignment horizontal="left" vertical="center"/>
      <protection locked="0"/>
    </xf>
    <xf numFmtId="0" fontId="7" fillId="2" borderId="55" xfId="0" applyFont="1" applyFill="1" applyBorder="1" applyAlignment="1">
      <alignment horizontal="center" vertical="center"/>
    </xf>
    <xf numFmtId="0" fontId="7" fillId="2" borderId="50" xfId="0" applyFont="1" applyFill="1" applyBorder="1" applyAlignment="1">
      <alignment horizontal="center" vertical="center"/>
    </xf>
    <xf numFmtId="0" fontId="7" fillId="2" borderId="56" xfId="0" applyFont="1" applyFill="1" applyBorder="1" applyAlignment="1">
      <alignment horizontal="center" vertical="center"/>
    </xf>
    <xf numFmtId="0" fontId="7" fillId="2" borderId="49" xfId="0" applyFont="1" applyFill="1" applyBorder="1" applyAlignment="1">
      <alignment horizontal="center" vertical="center"/>
    </xf>
    <xf numFmtId="0" fontId="7" fillId="2" borderId="0" xfId="0" applyFont="1" applyFill="1" applyAlignment="1">
      <alignment horizontal="center" vertical="center"/>
    </xf>
    <xf numFmtId="0" fontId="7" fillId="2" borderId="21"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39" xfId="0" applyFont="1" applyFill="1" applyBorder="1" applyAlignment="1">
      <alignment horizontal="center" vertical="center"/>
    </xf>
    <xf numFmtId="0" fontId="2" fillId="4" borderId="42" xfId="0" applyFont="1" applyFill="1" applyBorder="1" applyAlignment="1">
      <alignment horizontal="center" vertical="center"/>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9" fillId="0" borderId="11" xfId="1" applyNumberFormat="1" applyFont="1" applyBorder="1" applyAlignment="1" applyProtection="1">
      <alignment horizontal="left" vertical="center"/>
      <protection locked="0"/>
    </xf>
    <xf numFmtId="0" fontId="3" fillId="2" borderId="11" xfId="0" applyFont="1" applyFill="1" applyBorder="1" applyAlignment="1" applyProtection="1">
      <alignment horizontal="left" vertical="center"/>
      <protection locked="0"/>
    </xf>
    <xf numFmtId="0" fontId="3" fillId="2" borderId="12" xfId="0" applyFont="1" applyFill="1" applyBorder="1" applyAlignment="1" applyProtection="1">
      <alignment horizontal="left" vertical="center"/>
      <protection locked="0"/>
    </xf>
    <xf numFmtId="0" fontId="2" fillId="2" borderId="11" xfId="0" applyFont="1" applyFill="1" applyBorder="1" applyAlignment="1" applyProtection="1">
      <alignment horizontal="left" vertical="center" wrapText="1"/>
      <protection locked="0"/>
    </xf>
    <xf numFmtId="0" fontId="2" fillId="2" borderId="29" xfId="0" applyFont="1" applyFill="1" applyBorder="1" applyAlignment="1" applyProtection="1">
      <alignment horizontal="left" vertical="center" wrapText="1"/>
      <protection locked="0"/>
    </xf>
    <xf numFmtId="0" fontId="2" fillId="2" borderId="48" xfId="0" applyFont="1" applyFill="1" applyBorder="1" applyAlignment="1" applyProtection="1">
      <alignment horizontal="left" vertical="center" wrapText="1"/>
      <protection locked="0"/>
    </xf>
    <xf numFmtId="0" fontId="6" fillId="3" borderId="54"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6" fillId="3" borderId="44"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10" xfId="0" applyFont="1" applyFill="1" applyBorder="1" applyAlignment="1">
      <alignment horizontal="center" vertical="center"/>
    </xf>
    <xf numFmtId="0" fontId="3" fillId="0" borderId="6"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2" fillId="5" borderId="13"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2" fillId="2" borderId="24" xfId="0" applyFont="1" applyFill="1" applyBorder="1" applyAlignment="1">
      <alignment horizontal="left" vertical="center"/>
    </xf>
    <xf numFmtId="0" fontId="2" fillId="2" borderId="22" xfId="0" applyFont="1" applyFill="1" applyBorder="1" applyAlignment="1">
      <alignment horizontal="left" vertical="center"/>
    </xf>
    <xf numFmtId="0" fontId="2" fillId="2" borderId="23" xfId="0" applyFont="1" applyFill="1" applyBorder="1" applyAlignment="1">
      <alignment horizontal="left" vertical="center"/>
    </xf>
  </cellXfs>
  <cellStyles count="3">
    <cellStyle name="Millares" xfId="1" builtinId="3"/>
    <cellStyle name="Normal" xfId="0" builtinId="0"/>
    <cellStyle name="Porcentaje" xfId="2" builtinId="5"/>
  </cellStyles>
  <dxfs count="10">
    <dxf>
      <fill>
        <patternFill>
          <bgColor rgb="FF00B050"/>
        </patternFill>
      </fill>
    </dxf>
    <dxf>
      <font>
        <color rgb="FF9C0006"/>
      </font>
      <fill>
        <patternFill>
          <bgColor rgb="FFFFC7CE"/>
        </patternFill>
      </fill>
    </dxf>
    <dxf>
      <font>
        <color rgb="FF006100"/>
      </font>
      <fill>
        <patternFill>
          <bgColor rgb="FFC6EFCE"/>
        </patternFill>
      </fill>
    </dxf>
    <dxf>
      <fill>
        <patternFill>
          <bgColor theme="9" tint="0.3999450666829432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D966"/>
        </patternFill>
      </fill>
    </dxf>
    <dxf>
      <fill>
        <patternFill>
          <bgColor rgb="FFFF5050"/>
        </patternFill>
      </fill>
    </dxf>
    <dxf>
      <fill>
        <patternFill>
          <bgColor rgb="FFFFFF00"/>
        </patternFill>
      </fill>
    </dxf>
  </dxfs>
  <tableStyles count="0" defaultTableStyle="TableStyleMedium2" defaultPivotStyle="PivotStyleLight16"/>
  <colors>
    <mruColors>
      <color rgb="FFFFD966"/>
      <color rgb="FFFCAD20"/>
      <color rgb="FFFF5050"/>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121832</xdr:colOff>
      <xdr:row>0</xdr:row>
      <xdr:rowOff>44303</xdr:rowOff>
    </xdr:from>
    <xdr:to>
      <xdr:col>0</xdr:col>
      <xdr:colOff>1417675</xdr:colOff>
      <xdr:row>3</xdr:row>
      <xdr:rowOff>29732</xdr:rowOff>
    </xdr:to>
    <xdr:pic>
      <xdr:nvPicPr>
        <xdr:cNvPr id="3" name="Imagen 2">
          <a:extLst>
            <a:ext uri="{FF2B5EF4-FFF2-40B4-BE49-F238E27FC236}">
              <a16:creationId xmlns:a16="http://schemas.microsoft.com/office/drawing/2014/main" id="{50C5FC98-483D-8A9C-6CC8-634AF6BCF1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832" y="44303"/>
          <a:ext cx="1295843" cy="5093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6"/>
  <sheetViews>
    <sheetView tabSelected="1" view="pageBreakPreview" topLeftCell="A102" zoomScaleNormal="100" zoomScaleSheetLayoutView="100" workbookViewId="0">
      <selection activeCell="A107" sqref="A107:G107"/>
    </sheetView>
  </sheetViews>
  <sheetFormatPr baseColWidth="10" defaultColWidth="1.5703125" defaultRowHeight="13.5" x14ac:dyDescent="0.25"/>
  <cols>
    <col min="1" max="1" width="56.85546875" style="10" bestFit="1" customWidth="1"/>
    <col min="2" max="2" width="11.7109375" style="10" bestFit="1" customWidth="1"/>
    <col min="3" max="3" width="15.42578125" style="53" bestFit="1" customWidth="1"/>
    <col min="4" max="4" width="20.28515625" style="10" bestFit="1" customWidth="1"/>
    <col min="5" max="5" width="25.85546875" style="10" bestFit="1" customWidth="1"/>
    <col min="6" max="6" width="25.28515625" style="10" bestFit="1" customWidth="1"/>
    <col min="7" max="7" width="15" style="10" bestFit="1" customWidth="1"/>
    <col min="8" max="16384" width="1.5703125" style="10"/>
  </cols>
  <sheetData>
    <row r="1" spans="1:8" x14ac:dyDescent="0.25">
      <c r="A1" s="7"/>
      <c r="B1" s="166" t="s">
        <v>0</v>
      </c>
      <c r="C1" s="167"/>
      <c r="D1" s="167"/>
      <c r="E1" s="168"/>
      <c r="F1" s="8" t="s">
        <v>95</v>
      </c>
      <c r="G1" s="9"/>
    </row>
    <row r="2" spans="1:8" x14ac:dyDescent="0.25">
      <c r="A2" s="11"/>
      <c r="B2" s="169"/>
      <c r="C2" s="170"/>
      <c r="D2" s="170"/>
      <c r="E2" s="171"/>
      <c r="F2" s="12" t="s">
        <v>94</v>
      </c>
      <c r="G2" s="13" t="s">
        <v>92</v>
      </c>
    </row>
    <row r="3" spans="1:8" ht="14.25" thickBot="1" x14ac:dyDescent="0.3">
      <c r="A3" s="11"/>
      <c r="B3" s="169"/>
      <c r="C3" s="170"/>
      <c r="D3" s="170"/>
      <c r="E3" s="171"/>
      <c r="F3" s="14" t="s">
        <v>93</v>
      </c>
      <c r="G3" s="15">
        <v>1</v>
      </c>
    </row>
    <row r="4" spans="1:8" ht="14.25" thickBot="1" x14ac:dyDescent="0.3">
      <c r="A4" s="101" t="s">
        <v>183</v>
      </c>
      <c r="B4" s="102"/>
      <c r="C4" s="102"/>
      <c r="D4" s="102"/>
      <c r="E4" s="102"/>
      <c r="F4" s="102"/>
      <c r="G4" s="103"/>
    </row>
    <row r="5" spans="1:8" x14ac:dyDescent="0.25">
      <c r="A5" s="172" t="s">
        <v>75</v>
      </c>
      <c r="B5" s="173"/>
      <c r="C5" s="173"/>
      <c r="D5" s="173"/>
      <c r="E5" s="173"/>
      <c r="F5" s="173"/>
      <c r="G5" s="174"/>
    </row>
    <row r="6" spans="1:8" x14ac:dyDescent="0.25">
      <c r="A6" s="16" t="s">
        <v>1</v>
      </c>
      <c r="B6" s="180"/>
      <c r="C6" s="180"/>
      <c r="D6" s="180"/>
      <c r="E6" s="180"/>
      <c r="F6" s="181"/>
      <c r="G6" s="182"/>
    </row>
    <row r="7" spans="1:8" ht="15" x14ac:dyDescent="0.25">
      <c r="A7" s="17" t="s">
        <v>88</v>
      </c>
      <c r="B7" s="177"/>
      <c r="C7" s="177"/>
      <c r="D7" s="177"/>
      <c r="E7" s="18" t="s">
        <v>2</v>
      </c>
      <c r="F7" s="178"/>
      <c r="G7" s="179"/>
    </row>
    <row r="8" spans="1:8" x14ac:dyDescent="0.25">
      <c r="A8" s="17" t="s">
        <v>76</v>
      </c>
      <c r="B8" s="178"/>
      <c r="C8" s="178"/>
      <c r="D8" s="178"/>
      <c r="E8" s="19"/>
      <c r="F8" s="19"/>
      <c r="G8" s="20"/>
    </row>
    <row r="9" spans="1:8" x14ac:dyDescent="0.25">
      <c r="A9" s="17" t="s">
        <v>3</v>
      </c>
      <c r="B9" s="165"/>
      <c r="C9" s="165"/>
      <c r="D9" s="165"/>
      <c r="E9" s="18" t="s">
        <v>77</v>
      </c>
      <c r="F9" s="175"/>
      <c r="G9" s="176"/>
    </row>
    <row r="10" spans="1:8" ht="14.25" thickBot="1" x14ac:dyDescent="0.3">
      <c r="A10" s="21"/>
      <c r="B10" s="22"/>
      <c r="C10" s="23"/>
      <c r="D10" s="24"/>
      <c r="E10" s="24"/>
      <c r="F10" s="24"/>
      <c r="G10" s="25"/>
    </row>
    <row r="11" spans="1:8" x14ac:dyDescent="0.25">
      <c r="A11" s="163" t="s">
        <v>89</v>
      </c>
      <c r="B11" s="164"/>
      <c r="C11" s="164"/>
      <c r="D11" s="160" t="s">
        <v>176</v>
      </c>
      <c r="E11" s="161"/>
      <c r="F11" s="161"/>
      <c r="G11" s="162"/>
      <c r="H11" s="26"/>
    </row>
    <row r="12" spans="1:8" x14ac:dyDescent="0.25">
      <c r="A12" s="154" t="s">
        <v>81</v>
      </c>
      <c r="B12" s="156"/>
      <c r="C12" s="157"/>
      <c r="D12" s="28"/>
      <c r="E12" s="29" t="s">
        <v>104</v>
      </c>
      <c r="F12" s="29" t="s">
        <v>86</v>
      </c>
      <c r="G12" s="30" t="s">
        <v>87</v>
      </c>
    </row>
    <row r="13" spans="1:8" x14ac:dyDescent="0.25">
      <c r="A13" s="154"/>
      <c r="B13" s="156"/>
      <c r="C13" s="157"/>
      <c r="D13" s="31" t="s">
        <v>82</v>
      </c>
      <c r="E13" s="5"/>
      <c r="F13" s="5"/>
      <c r="G13" s="32" t="str">
        <f>IF(E13="","",IF(F13="","",F13/E13))</f>
        <v/>
      </c>
    </row>
    <row r="14" spans="1:8" x14ac:dyDescent="0.25">
      <c r="A14" s="154"/>
      <c r="B14" s="156"/>
      <c r="C14" s="157"/>
      <c r="D14" s="31" t="s">
        <v>83</v>
      </c>
      <c r="E14" s="5"/>
      <c r="F14" s="5"/>
      <c r="G14" s="32" t="str">
        <f t="shared" ref="G14:G24" si="0">IF(E14="","",IF(F14="","",F14/E14))</f>
        <v/>
      </c>
    </row>
    <row r="15" spans="1:8" x14ac:dyDescent="0.25">
      <c r="A15" s="154"/>
      <c r="B15" s="156"/>
      <c r="C15" s="157"/>
      <c r="D15" s="31" t="s">
        <v>84</v>
      </c>
      <c r="E15" s="5"/>
      <c r="F15" s="5"/>
      <c r="G15" s="32" t="str">
        <f t="shared" si="0"/>
        <v/>
      </c>
    </row>
    <row r="16" spans="1:8" x14ac:dyDescent="0.25">
      <c r="A16" s="154" t="s">
        <v>78</v>
      </c>
      <c r="B16" s="156"/>
      <c r="C16" s="157"/>
      <c r="D16" s="33" t="s">
        <v>85</v>
      </c>
      <c r="E16" s="2"/>
      <c r="F16" s="5"/>
      <c r="G16" s="32" t="str">
        <f t="shared" si="0"/>
        <v/>
      </c>
    </row>
    <row r="17" spans="1:7" x14ac:dyDescent="0.25">
      <c r="A17" s="154"/>
      <c r="B17" s="156"/>
      <c r="C17" s="157"/>
      <c r="D17" s="33" t="s">
        <v>96</v>
      </c>
      <c r="E17" s="2"/>
      <c r="F17" s="5"/>
      <c r="G17" s="32" t="str">
        <f t="shared" si="0"/>
        <v/>
      </c>
    </row>
    <row r="18" spans="1:7" x14ac:dyDescent="0.25">
      <c r="A18" s="154"/>
      <c r="B18" s="156"/>
      <c r="C18" s="157"/>
      <c r="D18" s="33" t="s">
        <v>97</v>
      </c>
      <c r="E18" s="2"/>
      <c r="F18" s="5"/>
      <c r="G18" s="32" t="str">
        <f t="shared" si="0"/>
        <v/>
      </c>
    </row>
    <row r="19" spans="1:7" x14ac:dyDescent="0.25">
      <c r="A19" s="154" t="s">
        <v>90</v>
      </c>
      <c r="B19" s="156"/>
      <c r="C19" s="157"/>
      <c r="D19" s="33" t="s">
        <v>98</v>
      </c>
      <c r="E19" s="2"/>
      <c r="F19" s="5"/>
      <c r="G19" s="32" t="str">
        <f t="shared" si="0"/>
        <v/>
      </c>
    </row>
    <row r="20" spans="1:7" x14ac:dyDescent="0.25">
      <c r="A20" s="154"/>
      <c r="B20" s="156"/>
      <c r="C20" s="157"/>
      <c r="D20" s="33" t="s">
        <v>99</v>
      </c>
      <c r="E20" s="2"/>
      <c r="F20" s="5"/>
      <c r="G20" s="32" t="str">
        <f t="shared" si="0"/>
        <v/>
      </c>
    </row>
    <row r="21" spans="1:7" x14ac:dyDescent="0.25">
      <c r="A21" s="154"/>
      <c r="B21" s="156"/>
      <c r="C21" s="157"/>
      <c r="D21" s="35" t="s">
        <v>100</v>
      </c>
      <c r="E21" s="2"/>
      <c r="F21" s="5"/>
      <c r="G21" s="32" t="str">
        <f t="shared" si="0"/>
        <v/>
      </c>
    </row>
    <row r="22" spans="1:7" x14ac:dyDescent="0.25">
      <c r="A22" s="154" t="s">
        <v>91</v>
      </c>
      <c r="B22" s="156"/>
      <c r="C22" s="157"/>
      <c r="D22" s="33" t="s">
        <v>101</v>
      </c>
      <c r="E22" s="2"/>
      <c r="F22" s="5"/>
      <c r="G22" s="32" t="str">
        <f t="shared" si="0"/>
        <v/>
      </c>
    </row>
    <row r="23" spans="1:7" x14ac:dyDescent="0.25">
      <c r="A23" s="154"/>
      <c r="B23" s="156"/>
      <c r="C23" s="157"/>
      <c r="D23" s="35" t="s">
        <v>102</v>
      </c>
      <c r="E23" s="2"/>
      <c r="F23" s="5"/>
      <c r="G23" s="32" t="str">
        <f t="shared" si="0"/>
        <v/>
      </c>
    </row>
    <row r="24" spans="1:7" ht="14.25" thickBot="1" x14ac:dyDescent="0.3">
      <c r="A24" s="155"/>
      <c r="B24" s="158"/>
      <c r="C24" s="159"/>
      <c r="D24" s="94" t="s">
        <v>103</v>
      </c>
      <c r="E24" s="3"/>
      <c r="F24" s="97"/>
      <c r="G24" s="95" t="str">
        <f t="shared" si="0"/>
        <v/>
      </c>
    </row>
    <row r="25" spans="1:7" x14ac:dyDescent="0.25">
      <c r="A25" s="101" t="s">
        <v>105</v>
      </c>
      <c r="B25" s="102"/>
      <c r="C25" s="102"/>
      <c r="D25" s="102"/>
      <c r="E25" s="102"/>
      <c r="F25" s="102"/>
      <c r="G25" s="103"/>
    </row>
    <row r="26" spans="1:7" x14ac:dyDescent="0.25">
      <c r="A26" s="191"/>
      <c r="B26" s="192"/>
      <c r="C26" s="192"/>
      <c r="D26" s="192"/>
      <c r="E26" s="192"/>
      <c r="F26" s="192"/>
      <c r="G26" s="193"/>
    </row>
    <row r="27" spans="1:7" x14ac:dyDescent="0.25">
      <c r="A27" s="36" t="s">
        <v>8</v>
      </c>
      <c r="B27" s="37" t="s">
        <v>9</v>
      </c>
      <c r="C27" s="38"/>
      <c r="D27" s="39" t="s">
        <v>4</v>
      </c>
      <c r="E27" s="39" t="s">
        <v>5</v>
      </c>
      <c r="F27" s="39" t="s">
        <v>6</v>
      </c>
      <c r="G27" s="40" t="s">
        <v>7</v>
      </c>
    </row>
    <row r="28" spans="1:7" ht="81.75" thickBot="1" x14ac:dyDescent="0.3">
      <c r="A28" s="140" t="s">
        <v>10</v>
      </c>
      <c r="B28" s="136" t="s">
        <v>11</v>
      </c>
      <c r="C28" s="137"/>
      <c r="D28" s="41" t="s">
        <v>113</v>
      </c>
      <c r="E28" s="42" t="s">
        <v>106</v>
      </c>
      <c r="F28" s="42" t="s">
        <v>107</v>
      </c>
      <c r="G28" s="43" t="s">
        <v>112</v>
      </c>
    </row>
    <row r="29" spans="1:7" ht="15" thickTop="1" thickBot="1" x14ac:dyDescent="0.3">
      <c r="A29" s="150"/>
      <c r="B29" s="44" t="s">
        <v>12</v>
      </c>
      <c r="C29" s="1"/>
      <c r="D29" s="46">
        <v>1</v>
      </c>
      <c r="E29" s="47">
        <v>2</v>
      </c>
      <c r="F29" s="47">
        <v>3</v>
      </c>
      <c r="G29" s="48">
        <v>4</v>
      </c>
    </row>
    <row r="30" spans="1:7" ht="109.5" thickTop="1" thickBot="1" x14ac:dyDescent="0.3">
      <c r="A30" s="150"/>
      <c r="B30" s="142" t="s">
        <v>13</v>
      </c>
      <c r="C30" s="143"/>
      <c r="D30" s="41" t="s">
        <v>108</v>
      </c>
      <c r="E30" s="42" t="s">
        <v>109</v>
      </c>
      <c r="F30" s="42" t="s">
        <v>110</v>
      </c>
      <c r="G30" s="43" t="s">
        <v>111</v>
      </c>
    </row>
    <row r="31" spans="1:7" ht="15" thickTop="1" thickBot="1" x14ac:dyDescent="0.3">
      <c r="A31" s="150"/>
      <c r="B31" s="44" t="s">
        <v>12</v>
      </c>
      <c r="C31" s="1"/>
      <c r="D31" s="46">
        <v>1</v>
      </c>
      <c r="E31" s="47">
        <v>2</v>
      </c>
      <c r="F31" s="47">
        <v>3</v>
      </c>
      <c r="G31" s="48">
        <v>4</v>
      </c>
    </row>
    <row r="32" spans="1:7" ht="82.5" thickTop="1" thickBot="1" x14ac:dyDescent="0.3">
      <c r="A32" s="150"/>
      <c r="B32" s="142" t="s">
        <v>14</v>
      </c>
      <c r="C32" s="143"/>
      <c r="D32" s="41" t="s">
        <v>114</v>
      </c>
      <c r="E32" s="42" t="s">
        <v>115</v>
      </c>
      <c r="F32" s="42" t="s">
        <v>117</v>
      </c>
      <c r="G32" s="43" t="s">
        <v>116</v>
      </c>
    </row>
    <row r="33" spans="1:7" ht="15" thickTop="1" thickBot="1" x14ac:dyDescent="0.3">
      <c r="A33" s="49"/>
      <c r="B33" s="50" t="s">
        <v>12</v>
      </c>
      <c r="C33" s="1"/>
      <c r="D33" s="46">
        <v>1</v>
      </c>
      <c r="E33" s="47">
        <v>2</v>
      </c>
      <c r="F33" s="47">
        <v>3</v>
      </c>
      <c r="G33" s="48">
        <v>4</v>
      </c>
    </row>
    <row r="34" spans="1:7" ht="15" thickTop="1" thickBot="1" x14ac:dyDescent="0.3">
      <c r="A34" s="138" t="s">
        <v>15</v>
      </c>
      <c r="B34" s="139"/>
      <c r="C34" s="45">
        <f>SUM(C29+C31+C33)</f>
        <v>0</v>
      </c>
      <c r="G34" s="51"/>
    </row>
    <row r="35" spans="1:7" ht="14.25" thickTop="1" x14ac:dyDescent="0.25">
      <c r="A35" s="52"/>
      <c r="B35" s="96"/>
      <c r="G35" s="51"/>
    </row>
    <row r="36" spans="1:7" ht="93.75" thickBot="1" x14ac:dyDescent="0.3">
      <c r="A36" s="140" t="s">
        <v>16</v>
      </c>
      <c r="B36" s="136" t="s">
        <v>17</v>
      </c>
      <c r="C36" s="137"/>
      <c r="D36" s="41" t="s">
        <v>118</v>
      </c>
      <c r="E36" s="42" t="s">
        <v>119</v>
      </c>
      <c r="F36" s="42" t="s">
        <v>120</v>
      </c>
      <c r="G36" s="43" t="s">
        <v>121</v>
      </c>
    </row>
    <row r="37" spans="1:7" ht="15" thickTop="1" thickBot="1" x14ac:dyDescent="0.3">
      <c r="A37" s="150"/>
      <c r="B37" s="44" t="s">
        <v>12</v>
      </c>
      <c r="C37" s="1"/>
      <c r="D37" s="54">
        <v>1</v>
      </c>
      <c r="E37" s="47">
        <v>2</v>
      </c>
      <c r="F37" s="47">
        <v>3</v>
      </c>
      <c r="G37" s="48">
        <v>4</v>
      </c>
    </row>
    <row r="38" spans="1:7" ht="122.25" thickTop="1" thickBot="1" x14ac:dyDescent="0.3">
      <c r="A38" s="150"/>
      <c r="B38" s="142" t="s">
        <v>18</v>
      </c>
      <c r="C38" s="143"/>
      <c r="D38" s="42" t="s">
        <v>122</v>
      </c>
      <c r="E38" s="42" t="s">
        <v>123</v>
      </c>
      <c r="F38" s="42" t="s">
        <v>124</v>
      </c>
      <c r="G38" s="43" t="s">
        <v>125</v>
      </c>
    </row>
    <row r="39" spans="1:7" ht="15" thickTop="1" thickBot="1" x14ac:dyDescent="0.3">
      <c r="A39" s="141"/>
      <c r="B39" s="44" t="s">
        <v>12</v>
      </c>
      <c r="C39" s="1"/>
      <c r="D39" s="54">
        <v>1</v>
      </c>
      <c r="E39" s="47">
        <v>2</v>
      </c>
      <c r="F39" s="47">
        <v>3</v>
      </c>
      <c r="G39" s="48">
        <v>4</v>
      </c>
    </row>
    <row r="40" spans="1:7" ht="15" thickTop="1" thickBot="1" x14ac:dyDescent="0.3">
      <c r="A40" s="138" t="s">
        <v>15</v>
      </c>
      <c r="B40" s="139"/>
      <c r="C40" s="45">
        <f>SUM(C37+C39)</f>
        <v>0</v>
      </c>
      <c r="G40" s="51"/>
    </row>
    <row r="41" spans="1:7" ht="14.25" thickTop="1" x14ac:dyDescent="0.25">
      <c r="A41" s="55"/>
      <c r="G41" s="51"/>
    </row>
    <row r="42" spans="1:7" ht="108.75" thickBot="1" x14ac:dyDescent="0.3">
      <c r="A42" s="140" t="s">
        <v>19</v>
      </c>
      <c r="B42" s="136" t="s">
        <v>20</v>
      </c>
      <c r="C42" s="137"/>
      <c r="D42" s="41" t="s">
        <v>126</v>
      </c>
      <c r="E42" s="42" t="s">
        <v>127</v>
      </c>
      <c r="F42" s="42" t="s">
        <v>128</v>
      </c>
      <c r="G42" s="43" t="s">
        <v>178</v>
      </c>
    </row>
    <row r="43" spans="1:7" ht="15" thickTop="1" thickBot="1" x14ac:dyDescent="0.3">
      <c r="A43" s="150"/>
      <c r="B43" s="44" t="s">
        <v>12</v>
      </c>
      <c r="C43" s="1"/>
      <c r="D43" s="54">
        <v>1</v>
      </c>
      <c r="E43" s="47">
        <v>2</v>
      </c>
      <c r="F43" s="47">
        <v>3</v>
      </c>
      <c r="G43" s="48">
        <v>4</v>
      </c>
    </row>
    <row r="44" spans="1:7" ht="150" thickTop="1" thickBot="1" x14ac:dyDescent="0.3">
      <c r="A44" s="150"/>
      <c r="B44" s="142" t="s">
        <v>21</v>
      </c>
      <c r="C44" s="143"/>
      <c r="D44" s="41" t="s">
        <v>129</v>
      </c>
      <c r="E44" s="42" t="s">
        <v>130</v>
      </c>
      <c r="F44" s="42" t="s">
        <v>131</v>
      </c>
      <c r="G44" s="43" t="s">
        <v>177</v>
      </c>
    </row>
    <row r="45" spans="1:7" ht="15" thickTop="1" thickBot="1" x14ac:dyDescent="0.3">
      <c r="A45" s="150"/>
      <c r="B45" s="44" t="s">
        <v>12</v>
      </c>
      <c r="C45" s="1"/>
      <c r="D45" s="54">
        <v>1</v>
      </c>
      <c r="E45" s="47">
        <v>2</v>
      </c>
      <c r="F45" s="47">
        <v>3</v>
      </c>
      <c r="G45" s="48">
        <v>4</v>
      </c>
    </row>
    <row r="46" spans="1:7" ht="82.5" thickTop="1" thickBot="1" x14ac:dyDescent="0.3">
      <c r="A46" s="150"/>
      <c r="B46" s="142" t="s">
        <v>22</v>
      </c>
      <c r="C46" s="143"/>
      <c r="D46" s="41" t="s">
        <v>132</v>
      </c>
      <c r="E46" s="42" t="s">
        <v>133</v>
      </c>
      <c r="F46" s="42" t="s">
        <v>134</v>
      </c>
      <c r="G46" s="43" t="s">
        <v>135</v>
      </c>
    </row>
    <row r="47" spans="1:7" ht="15" thickTop="1" thickBot="1" x14ac:dyDescent="0.3">
      <c r="A47" s="141"/>
      <c r="B47" s="44" t="s">
        <v>12</v>
      </c>
      <c r="C47" s="1"/>
      <c r="D47" s="54">
        <v>1</v>
      </c>
      <c r="E47" s="47">
        <v>2</v>
      </c>
      <c r="F47" s="47">
        <v>3</v>
      </c>
      <c r="G47" s="48">
        <v>4</v>
      </c>
    </row>
    <row r="48" spans="1:7" ht="15" thickTop="1" thickBot="1" x14ac:dyDescent="0.3">
      <c r="A48" s="138" t="s">
        <v>15</v>
      </c>
      <c r="B48" s="139"/>
      <c r="C48" s="45">
        <f>SUM(C43+C45+C47)</f>
        <v>0</v>
      </c>
      <c r="G48" s="51"/>
    </row>
    <row r="49" spans="1:7" ht="14.25" thickTop="1" x14ac:dyDescent="0.25">
      <c r="A49" s="56"/>
      <c r="B49" s="96"/>
      <c r="C49" s="96"/>
      <c r="G49" s="51"/>
    </row>
    <row r="50" spans="1:7" ht="81.75" thickBot="1" x14ac:dyDescent="0.3">
      <c r="A50" s="140" t="s">
        <v>23</v>
      </c>
      <c r="B50" s="136" t="s">
        <v>24</v>
      </c>
      <c r="C50" s="137"/>
      <c r="D50" s="41" t="s">
        <v>136</v>
      </c>
      <c r="E50" s="42" t="s">
        <v>137</v>
      </c>
      <c r="F50" s="42" t="s">
        <v>138</v>
      </c>
      <c r="G50" s="43" t="s">
        <v>139</v>
      </c>
    </row>
    <row r="51" spans="1:7" ht="15" thickTop="1" thickBot="1" x14ac:dyDescent="0.3">
      <c r="A51" s="141"/>
      <c r="B51" s="44" t="s">
        <v>12</v>
      </c>
      <c r="C51" s="1"/>
      <c r="D51" s="54">
        <v>1</v>
      </c>
      <c r="E51" s="47">
        <v>2</v>
      </c>
      <c r="F51" s="47">
        <v>3</v>
      </c>
      <c r="G51" s="48">
        <v>4</v>
      </c>
    </row>
    <row r="52" spans="1:7" ht="15" thickTop="1" thickBot="1" x14ac:dyDescent="0.3">
      <c r="A52" s="138" t="s">
        <v>15</v>
      </c>
      <c r="B52" s="139"/>
      <c r="C52" s="45">
        <f>SUM(C51)</f>
        <v>0</v>
      </c>
      <c r="D52" s="57"/>
      <c r="E52" s="57"/>
      <c r="F52" s="57"/>
      <c r="G52" s="58"/>
    </row>
    <row r="53" spans="1:7" ht="14.25" thickTop="1" x14ac:dyDescent="0.25">
      <c r="A53" s="56"/>
      <c r="B53" s="96"/>
      <c r="C53" s="96"/>
      <c r="G53" s="51"/>
    </row>
    <row r="54" spans="1:7" ht="148.5" thickBot="1" x14ac:dyDescent="0.3">
      <c r="A54" s="140" t="s">
        <v>25</v>
      </c>
      <c r="B54" s="136" t="s">
        <v>26</v>
      </c>
      <c r="C54" s="137"/>
      <c r="D54" s="41" t="s">
        <v>140</v>
      </c>
      <c r="E54" s="42" t="s">
        <v>141</v>
      </c>
      <c r="F54" s="42" t="s">
        <v>142</v>
      </c>
      <c r="G54" s="43" t="s">
        <v>143</v>
      </c>
    </row>
    <row r="55" spans="1:7" ht="15" thickTop="1" thickBot="1" x14ac:dyDescent="0.3">
      <c r="A55" s="141"/>
      <c r="B55" s="44" t="s">
        <v>12</v>
      </c>
      <c r="C55" s="1"/>
      <c r="D55" s="54">
        <v>1</v>
      </c>
      <c r="E55" s="47">
        <v>2</v>
      </c>
      <c r="F55" s="47">
        <v>3</v>
      </c>
      <c r="G55" s="48">
        <v>4</v>
      </c>
    </row>
    <row r="56" spans="1:7" ht="15" thickTop="1" thickBot="1" x14ac:dyDescent="0.3">
      <c r="A56" s="138" t="s">
        <v>15</v>
      </c>
      <c r="B56" s="139"/>
      <c r="C56" s="45">
        <f>SUM(C55)</f>
        <v>0</v>
      </c>
      <c r="G56" s="51"/>
    </row>
    <row r="57" spans="1:7" ht="14.25" thickTop="1" x14ac:dyDescent="0.25">
      <c r="A57" s="56"/>
      <c r="B57" s="96"/>
      <c r="C57" s="96"/>
      <c r="G57" s="51"/>
    </row>
    <row r="58" spans="1:7" ht="108.75" thickBot="1" x14ac:dyDescent="0.3">
      <c r="A58" s="140" t="s">
        <v>27</v>
      </c>
      <c r="B58" s="136" t="s">
        <v>28</v>
      </c>
      <c r="C58" s="137"/>
      <c r="D58" s="41" t="s">
        <v>144</v>
      </c>
      <c r="E58" s="41" t="s">
        <v>145</v>
      </c>
      <c r="F58" s="41" t="s">
        <v>146</v>
      </c>
      <c r="G58" s="59" t="s">
        <v>147</v>
      </c>
    </row>
    <row r="59" spans="1:7" ht="15" thickTop="1" thickBot="1" x14ac:dyDescent="0.3">
      <c r="A59" s="141"/>
      <c r="B59" s="44" t="s">
        <v>12</v>
      </c>
      <c r="C59" s="1"/>
      <c r="D59" s="54">
        <v>1</v>
      </c>
      <c r="E59" s="47">
        <v>2</v>
      </c>
      <c r="F59" s="47">
        <v>3</v>
      </c>
      <c r="G59" s="48">
        <v>4</v>
      </c>
    </row>
    <row r="60" spans="1:7" ht="15" thickTop="1" thickBot="1" x14ac:dyDescent="0.3">
      <c r="A60" s="138" t="s">
        <v>15</v>
      </c>
      <c r="B60" s="139"/>
      <c r="C60" s="45">
        <f>SUM(C59)</f>
        <v>0</v>
      </c>
      <c r="G60" s="51"/>
    </row>
    <row r="61" spans="1:7" ht="14.25" thickTop="1" x14ac:dyDescent="0.25">
      <c r="A61" s="56"/>
      <c r="B61" s="96"/>
      <c r="C61" s="96"/>
      <c r="G61" s="51"/>
    </row>
    <row r="62" spans="1:7" ht="175.5" thickBot="1" x14ac:dyDescent="0.3">
      <c r="A62" s="151" t="s">
        <v>29</v>
      </c>
      <c r="B62" s="136" t="s">
        <v>30</v>
      </c>
      <c r="C62" s="137"/>
      <c r="D62" s="41" t="s">
        <v>148</v>
      </c>
      <c r="E62" s="42" t="s">
        <v>149</v>
      </c>
      <c r="F62" s="42" t="s">
        <v>150</v>
      </c>
      <c r="G62" s="43" t="s">
        <v>151</v>
      </c>
    </row>
    <row r="63" spans="1:7" ht="15" thickTop="1" thickBot="1" x14ac:dyDescent="0.3">
      <c r="A63" s="152"/>
      <c r="B63" s="44" t="s">
        <v>12</v>
      </c>
      <c r="C63" s="1"/>
      <c r="D63" s="54">
        <v>1</v>
      </c>
      <c r="E63" s="47">
        <v>2</v>
      </c>
      <c r="F63" s="47">
        <v>3</v>
      </c>
      <c r="G63" s="48">
        <v>4</v>
      </c>
    </row>
    <row r="64" spans="1:7" ht="150" thickTop="1" thickBot="1" x14ac:dyDescent="0.3">
      <c r="A64" s="152"/>
      <c r="B64" s="136" t="s">
        <v>31</v>
      </c>
      <c r="C64" s="137"/>
      <c r="D64" s="41" t="s">
        <v>152</v>
      </c>
      <c r="E64" s="42" t="s">
        <v>153</v>
      </c>
      <c r="F64" s="42" t="s">
        <v>154</v>
      </c>
      <c r="G64" s="43" t="s">
        <v>155</v>
      </c>
    </row>
    <row r="65" spans="1:7" ht="15" thickTop="1" thickBot="1" x14ac:dyDescent="0.3">
      <c r="A65" s="152"/>
      <c r="B65" s="44" t="s">
        <v>12</v>
      </c>
      <c r="C65" s="1"/>
      <c r="D65" s="54">
        <v>1</v>
      </c>
      <c r="E65" s="47">
        <v>2</v>
      </c>
      <c r="F65" s="47">
        <v>3</v>
      </c>
      <c r="G65" s="48">
        <v>4</v>
      </c>
    </row>
    <row r="66" spans="1:7" ht="163.5" thickTop="1" thickBot="1" x14ac:dyDescent="0.3">
      <c r="A66" s="152"/>
      <c r="B66" s="136" t="s">
        <v>32</v>
      </c>
      <c r="C66" s="137"/>
      <c r="D66" s="41" t="s">
        <v>156</v>
      </c>
      <c r="E66" s="42" t="s">
        <v>157</v>
      </c>
      <c r="F66" s="42" t="s">
        <v>158</v>
      </c>
      <c r="G66" s="43" t="s">
        <v>159</v>
      </c>
    </row>
    <row r="67" spans="1:7" ht="15" thickTop="1" thickBot="1" x14ac:dyDescent="0.3">
      <c r="A67" s="152"/>
      <c r="B67" s="44" t="s">
        <v>12</v>
      </c>
      <c r="C67" s="1"/>
      <c r="D67" s="54">
        <v>1</v>
      </c>
      <c r="E67" s="47">
        <v>2</v>
      </c>
      <c r="F67" s="47">
        <v>3</v>
      </c>
      <c r="G67" s="48">
        <v>4</v>
      </c>
    </row>
    <row r="68" spans="1:7" ht="82.5" thickTop="1" thickBot="1" x14ac:dyDescent="0.3">
      <c r="A68" s="152"/>
      <c r="B68" s="136" t="s">
        <v>33</v>
      </c>
      <c r="C68" s="137"/>
      <c r="D68" s="41" t="s">
        <v>172</v>
      </c>
      <c r="E68" s="42" t="s">
        <v>173</v>
      </c>
      <c r="F68" s="42" t="s">
        <v>174</v>
      </c>
      <c r="G68" s="43" t="s">
        <v>175</v>
      </c>
    </row>
    <row r="69" spans="1:7" ht="15" thickTop="1" thickBot="1" x14ac:dyDescent="0.3">
      <c r="A69" s="153"/>
      <c r="B69" s="44" t="s">
        <v>12</v>
      </c>
      <c r="C69" s="1"/>
      <c r="D69" s="54">
        <v>1</v>
      </c>
      <c r="E69" s="47">
        <v>2</v>
      </c>
      <c r="F69" s="47">
        <v>3</v>
      </c>
      <c r="G69" s="48">
        <v>4</v>
      </c>
    </row>
    <row r="70" spans="1:7" ht="15" thickTop="1" thickBot="1" x14ac:dyDescent="0.3">
      <c r="A70" s="138" t="s">
        <v>15</v>
      </c>
      <c r="B70" s="139"/>
      <c r="C70" s="45">
        <f>C63+C65+C67+C69</f>
        <v>0</v>
      </c>
      <c r="G70" s="51"/>
    </row>
    <row r="71" spans="1:7" ht="14.25" thickTop="1" x14ac:dyDescent="0.25">
      <c r="A71" s="56"/>
      <c r="B71" s="96"/>
      <c r="C71" s="96"/>
      <c r="G71" s="51"/>
    </row>
    <row r="72" spans="1:7" ht="108" thickBot="1" x14ac:dyDescent="0.3">
      <c r="A72" s="140" t="s">
        <v>34</v>
      </c>
      <c r="B72" s="136" t="s">
        <v>160</v>
      </c>
      <c r="C72" s="137"/>
      <c r="D72" s="41" t="s">
        <v>161</v>
      </c>
      <c r="E72" s="41" t="s">
        <v>162</v>
      </c>
      <c r="F72" s="41" t="s">
        <v>163</v>
      </c>
      <c r="G72" s="59" t="s">
        <v>164</v>
      </c>
    </row>
    <row r="73" spans="1:7" ht="15" thickTop="1" thickBot="1" x14ac:dyDescent="0.3">
      <c r="A73" s="141"/>
      <c r="B73" s="44" t="s">
        <v>12</v>
      </c>
      <c r="C73" s="1"/>
      <c r="D73" s="54">
        <v>1</v>
      </c>
      <c r="E73" s="47">
        <v>2</v>
      </c>
      <c r="F73" s="47">
        <v>3</v>
      </c>
      <c r="G73" s="48">
        <v>4</v>
      </c>
    </row>
    <row r="74" spans="1:7" ht="15" thickTop="1" thickBot="1" x14ac:dyDescent="0.3">
      <c r="A74" s="138" t="s">
        <v>15</v>
      </c>
      <c r="B74" s="139"/>
      <c r="C74" s="45">
        <f>SUM(C73)</f>
        <v>0</v>
      </c>
      <c r="D74" s="60"/>
      <c r="E74" s="60"/>
      <c r="F74" s="60"/>
      <c r="G74" s="61"/>
    </row>
    <row r="75" spans="1:7" ht="15" thickTop="1" thickBot="1" x14ac:dyDescent="0.3">
      <c r="A75" s="88"/>
      <c r="B75" s="24"/>
      <c r="C75" s="23"/>
      <c r="D75" s="24"/>
      <c r="E75" s="24"/>
      <c r="F75" s="24"/>
      <c r="G75" s="25"/>
    </row>
    <row r="76" spans="1:7" x14ac:dyDescent="0.25">
      <c r="A76" s="144" t="s">
        <v>35</v>
      </c>
      <c r="B76" s="145"/>
      <c r="C76" s="145"/>
      <c r="D76" s="145"/>
      <c r="E76" s="145"/>
      <c r="F76" s="145"/>
      <c r="G76" s="146"/>
    </row>
    <row r="77" spans="1:7" x14ac:dyDescent="0.25">
      <c r="A77" s="147" t="s">
        <v>165</v>
      </c>
      <c r="B77" s="148"/>
      <c r="C77" s="148"/>
      <c r="D77" s="148"/>
      <c r="E77" s="148"/>
      <c r="F77" s="148"/>
      <c r="G77" s="149"/>
    </row>
    <row r="78" spans="1:7" x14ac:dyDescent="0.25">
      <c r="A78" s="63"/>
      <c r="B78" s="64"/>
      <c r="C78" s="64"/>
      <c r="D78" s="64"/>
      <c r="E78" s="64"/>
      <c r="F78" s="64"/>
      <c r="G78" s="65"/>
    </row>
    <row r="79" spans="1:7" ht="25.5" x14ac:dyDescent="0.25">
      <c r="A79" s="130" t="s">
        <v>36</v>
      </c>
      <c r="B79" s="131"/>
      <c r="C79" s="132"/>
      <c r="D79" s="66" t="s">
        <v>37</v>
      </c>
      <c r="E79" s="67" t="s">
        <v>38</v>
      </c>
      <c r="F79" s="67" t="s">
        <v>39</v>
      </c>
      <c r="G79" s="20"/>
    </row>
    <row r="80" spans="1:7" x14ac:dyDescent="0.25">
      <c r="A80" s="133" t="s">
        <v>40</v>
      </c>
      <c r="B80" s="134"/>
      <c r="C80" s="135"/>
      <c r="D80" s="68">
        <v>20</v>
      </c>
      <c r="E80" s="69">
        <f>C34</f>
        <v>0</v>
      </c>
      <c r="F80" s="69">
        <f>D80*E80</f>
        <v>0</v>
      </c>
      <c r="G80" s="20"/>
    </row>
    <row r="81" spans="1:7" x14ac:dyDescent="0.25">
      <c r="A81" s="133" t="s">
        <v>41</v>
      </c>
      <c r="B81" s="134"/>
      <c r="C81" s="135"/>
      <c r="D81" s="70">
        <v>10</v>
      </c>
      <c r="E81" s="47">
        <f>C40</f>
        <v>0</v>
      </c>
      <c r="F81" s="69">
        <f t="shared" ref="F81:F87" si="1">D81*E81</f>
        <v>0</v>
      </c>
      <c r="G81" s="20"/>
    </row>
    <row r="82" spans="1:7" x14ac:dyDescent="0.25">
      <c r="A82" s="133" t="s">
        <v>42</v>
      </c>
      <c r="B82" s="134"/>
      <c r="C82" s="135"/>
      <c r="D82" s="70">
        <v>10</v>
      </c>
      <c r="E82" s="47">
        <f>C48</f>
        <v>0</v>
      </c>
      <c r="F82" s="69">
        <f t="shared" si="1"/>
        <v>0</v>
      </c>
      <c r="G82" s="20"/>
    </row>
    <row r="83" spans="1:7" x14ac:dyDescent="0.25">
      <c r="A83" s="133" t="s">
        <v>43</v>
      </c>
      <c r="B83" s="134"/>
      <c r="C83" s="135"/>
      <c r="D83" s="70">
        <v>10</v>
      </c>
      <c r="E83" s="47">
        <f>C52</f>
        <v>0</v>
      </c>
      <c r="F83" s="69">
        <f t="shared" si="1"/>
        <v>0</v>
      </c>
      <c r="G83" s="20"/>
    </row>
    <row r="84" spans="1:7" x14ac:dyDescent="0.25">
      <c r="A84" s="133" t="s">
        <v>44</v>
      </c>
      <c r="B84" s="134"/>
      <c r="C84" s="135"/>
      <c r="D84" s="70">
        <v>10</v>
      </c>
      <c r="E84" s="47">
        <f>C56</f>
        <v>0</v>
      </c>
      <c r="F84" s="91">
        <f t="shared" si="1"/>
        <v>0</v>
      </c>
      <c r="G84" s="20"/>
    </row>
    <row r="85" spans="1:7" x14ac:dyDescent="0.25">
      <c r="A85" s="133" t="s">
        <v>45</v>
      </c>
      <c r="B85" s="134"/>
      <c r="C85" s="135"/>
      <c r="D85" s="70">
        <v>5</v>
      </c>
      <c r="E85" s="47">
        <f>C60</f>
        <v>0</v>
      </c>
      <c r="F85" s="69">
        <f t="shared" si="1"/>
        <v>0</v>
      </c>
      <c r="G85" s="20"/>
    </row>
    <row r="86" spans="1:7" x14ac:dyDescent="0.25">
      <c r="A86" s="133" t="s">
        <v>46</v>
      </c>
      <c r="B86" s="134"/>
      <c r="C86" s="135"/>
      <c r="D86" s="70">
        <v>25</v>
      </c>
      <c r="E86" s="47">
        <f>C70</f>
        <v>0</v>
      </c>
      <c r="F86" s="69">
        <f t="shared" si="1"/>
        <v>0</v>
      </c>
      <c r="G86" s="20"/>
    </row>
    <row r="87" spans="1:7" x14ac:dyDescent="0.25">
      <c r="A87" s="133" t="s">
        <v>47</v>
      </c>
      <c r="B87" s="134"/>
      <c r="C87" s="135"/>
      <c r="D87" s="70">
        <v>10</v>
      </c>
      <c r="E87" s="47">
        <f>C74</f>
        <v>0</v>
      </c>
      <c r="F87" s="69">
        <f t="shared" si="1"/>
        <v>0</v>
      </c>
      <c r="G87" s="20"/>
    </row>
    <row r="88" spans="1:7" x14ac:dyDescent="0.25">
      <c r="A88" s="138" t="s">
        <v>48</v>
      </c>
      <c r="B88" s="186"/>
      <c r="C88" s="187"/>
      <c r="D88" s="71">
        <v>100</v>
      </c>
      <c r="E88" s="72">
        <f>SUM(E80:E87)</f>
        <v>0</v>
      </c>
      <c r="F88" s="73">
        <f>SUM(F80:F87)</f>
        <v>0</v>
      </c>
      <c r="G88" s="20"/>
    </row>
    <row r="89" spans="1:7" x14ac:dyDescent="0.25">
      <c r="A89" s="62"/>
      <c r="B89" s="74"/>
      <c r="C89" s="74"/>
      <c r="D89" s="19"/>
      <c r="E89" s="19"/>
      <c r="F89" s="19"/>
      <c r="G89" s="20"/>
    </row>
    <row r="90" spans="1:7" x14ac:dyDescent="0.25">
      <c r="A90" s="191" t="s">
        <v>49</v>
      </c>
      <c r="B90" s="192"/>
      <c r="C90" s="192"/>
      <c r="D90" s="192"/>
      <c r="E90" s="192"/>
      <c r="F90" s="192"/>
      <c r="G90" s="193"/>
    </row>
    <row r="91" spans="1:7" x14ac:dyDescent="0.25">
      <c r="A91" s="191"/>
      <c r="B91" s="192"/>
      <c r="C91" s="192"/>
      <c r="D91" s="192"/>
      <c r="E91" s="192"/>
      <c r="F91" s="192"/>
      <c r="G91" s="193"/>
    </row>
    <row r="92" spans="1:7" x14ac:dyDescent="0.25">
      <c r="A92" s="75"/>
      <c r="B92" s="76"/>
      <c r="C92" s="76"/>
      <c r="D92" s="76"/>
      <c r="E92" s="76"/>
      <c r="F92" s="76"/>
      <c r="G92" s="65"/>
    </row>
    <row r="93" spans="1:7" x14ac:dyDescent="0.25">
      <c r="A93" s="27" t="s">
        <v>50</v>
      </c>
      <c r="B93" s="194" t="s">
        <v>12</v>
      </c>
      <c r="C93" s="195"/>
      <c r="D93" s="77" t="s">
        <v>51</v>
      </c>
      <c r="E93" s="198" t="s">
        <v>52</v>
      </c>
      <c r="F93" s="19"/>
      <c r="G93" s="20"/>
    </row>
    <row r="94" spans="1:7" ht="14.25" thickBot="1" x14ac:dyDescent="0.3">
      <c r="A94" s="78" t="s">
        <v>53</v>
      </c>
      <c r="B94" s="196"/>
      <c r="C94" s="197"/>
      <c r="D94" s="79" t="s">
        <v>54</v>
      </c>
      <c r="E94" s="199"/>
      <c r="F94" s="19"/>
      <c r="G94" s="20"/>
    </row>
    <row r="95" spans="1:7" ht="14.25" thickTop="1" x14ac:dyDescent="0.25">
      <c r="A95" s="98" t="s">
        <v>55</v>
      </c>
      <c r="B95" s="113">
        <v>980</v>
      </c>
      <c r="C95" s="114"/>
      <c r="D95" s="80" t="s">
        <v>56</v>
      </c>
      <c r="E95" s="39" t="s">
        <v>57</v>
      </c>
      <c r="F95" s="19"/>
      <c r="G95" s="20"/>
    </row>
    <row r="96" spans="1:7" x14ac:dyDescent="0.25">
      <c r="A96" s="81" t="s">
        <v>58</v>
      </c>
      <c r="B96" s="115">
        <v>882</v>
      </c>
      <c r="C96" s="116"/>
      <c r="D96" s="34" t="s">
        <v>59</v>
      </c>
      <c r="E96" s="73" t="s">
        <v>60</v>
      </c>
      <c r="F96" s="92">
        <f>G97</f>
        <v>653.33333333333337</v>
      </c>
      <c r="G96" s="93">
        <f>+F96+$G$98</f>
        <v>980</v>
      </c>
    </row>
    <row r="97" spans="1:7" x14ac:dyDescent="0.25">
      <c r="A97" s="81" t="s">
        <v>61</v>
      </c>
      <c r="B97" s="115">
        <v>686</v>
      </c>
      <c r="C97" s="116"/>
      <c r="D97" s="34" t="s">
        <v>62</v>
      </c>
      <c r="E97" s="73" t="s">
        <v>63</v>
      </c>
      <c r="F97" s="92">
        <f>G98</f>
        <v>326.66666666666669</v>
      </c>
      <c r="G97" s="93">
        <f>+F97+$G$98</f>
        <v>653.33333333333337</v>
      </c>
    </row>
    <row r="98" spans="1:7" x14ac:dyDescent="0.25">
      <c r="A98" s="81" t="s">
        <v>64</v>
      </c>
      <c r="B98" s="115">
        <v>490</v>
      </c>
      <c r="C98" s="116"/>
      <c r="D98" s="34" t="s">
        <v>182</v>
      </c>
      <c r="E98" s="73" t="s">
        <v>65</v>
      </c>
      <c r="F98" s="92">
        <v>0</v>
      </c>
      <c r="G98" s="93">
        <f>980/3</f>
        <v>326.66666666666669</v>
      </c>
    </row>
    <row r="99" spans="1:7" x14ac:dyDescent="0.25">
      <c r="A99" s="81"/>
      <c r="B99" s="82"/>
      <c r="C99" s="82"/>
      <c r="D99" s="82"/>
      <c r="E99" s="83"/>
      <c r="F99" s="19"/>
      <c r="G99" s="20"/>
    </row>
    <row r="100" spans="1:7" x14ac:dyDescent="0.25">
      <c r="A100" s="191" t="s">
        <v>66</v>
      </c>
      <c r="B100" s="192"/>
      <c r="C100" s="192"/>
      <c r="D100" s="192"/>
      <c r="E100" s="192"/>
      <c r="F100" s="192"/>
      <c r="G100" s="193"/>
    </row>
    <row r="101" spans="1:7" ht="94.5" x14ac:dyDescent="0.25">
      <c r="A101" s="200" t="s">
        <v>67</v>
      </c>
      <c r="B101" s="201"/>
      <c r="C101" s="201"/>
      <c r="D101" s="84" t="s">
        <v>168</v>
      </c>
      <c r="E101" s="84" t="s">
        <v>169</v>
      </c>
      <c r="F101" s="84" t="s">
        <v>166</v>
      </c>
      <c r="G101" s="99" t="s">
        <v>167</v>
      </c>
    </row>
    <row r="102" spans="1:7" ht="26.25" thickBot="1" x14ac:dyDescent="0.3">
      <c r="A102" s="200"/>
      <c r="B102" s="201"/>
      <c r="C102" s="201"/>
      <c r="D102" s="85" t="s">
        <v>65</v>
      </c>
      <c r="E102" s="85" t="s">
        <v>63</v>
      </c>
      <c r="F102" s="85" t="s">
        <v>60</v>
      </c>
      <c r="G102" s="100" t="s">
        <v>170</v>
      </c>
    </row>
    <row r="103" spans="1:7" x14ac:dyDescent="0.25">
      <c r="A103" s="121" t="s">
        <v>68</v>
      </c>
      <c r="B103" s="122"/>
      <c r="C103" s="122"/>
      <c r="D103" s="122"/>
      <c r="E103" s="122"/>
      <c r="F103" s="122"/>
      <c r="G103" s="123"/>
    </row>
    <row r="104" spans="1:7" x14ac:dyDescent="0.25">
      <c r="A104" s="86" t="s">
        <v>179</v>
      </c>
      <c r="B104" s="87"/>
      <c r="C104" s="74"/>
      <c r="D104" s="19"/>
      <c r="E104" s="19"/>
      <c r="F104" s="19"/>
      <c r="G104" s="20"/>
    </row>
    <row r="105" spans="1:7" x14ac:dyDescent="0.25">
      <c r="A105" s="124"/>
      <c r="B105" s="125"/>
      <c r="C105" s="125"/>
      <c r="D105" s="125"/>
      <c r="E105" s="125"/>
      <c r="F105" s="125"/>
      <c r="G105" s="126"/>
    </row>
    <row r="106" spans="1:7" x14ac:dyDescent="0.25">
      <c r="A106" s="188"/>
      <c r="B106" s="189"/>
      <c r="C106" s="189"/>
      <c r="D106" s="189"/>
      <c r="E106" s="189"/>
      <c r="F106" s="189"/>
      <c r="G106" s="190"/>
    </row>
    <row r="107" spans="1:7" x14ac:dyDescent="0.25">
      <c r="A107" s="124"/>
      <c r="B107" s="125"/>
      <c r="C107" s="125"/>
      <c r="D107" s="125"/>
      <c r="E107" s="125"/>
      <c r="F107" s="125"/>
      <c r="G107" s="126"/>
    </row>
    <row r="108" spans="1:7" x14ac:dyDescent="0.25">
      <c r="A108" s="86" t="s">
        <v>180</v>
      </c>
      <c r="B108" s="87"/>
      <c r="C108" s="74"/>
      <c r="D108" s="19"/>
      <c r="E108" s="19"/>
      <c r="F108" s="19"/>
      <c r="G108" s="20"/>
    </row>
    <row r="109" spans="1:7" x14ac:dyDescent="0.25">
      <c r="A109" s="124"/>
      <c r="B109" s="125"/>
      <c r="C109" s="125"/>
      <c r="D109" s="125"/>
      <c r="E109" s="125"/>
      <c r="F109" s="125"/>
      <c r="G109" s="126"/>
    </row>
    <row r="110" spans="1:7" x14ac:dyDescent="0.25">
      <c r="A110" s="124"/>
      <c r="B110" s="125"/>
      <c r="C110" s="125"/>
      <c r="D110" s="125"/>
      <c r="E110" s="125"/>
      <c r="F110" s="125"/>
      <c r="G110" s="126"/>
    </row>
    <row r="111" spans="1:7" x14ac:dyDescent="0.25">
      <c r="A111" s="124"/>
      <c r="B111" s="125"/>
      <c r="C111" s="125"/>
      <c r="D111" s="125"/>
      <c r="E111" s="125"/>
      <c r="F111" s="125"/>
      <c r="G111" s="126"/>
    </row>
    <row r="112" spans="1:7" x14ac:dyDescent="0.25">
      <c r="A112" s="86" t="s">
        <v>181</v>
      </c>
      <c r="B112" s="87"/>
      <c r="C112" s="74"/>
      <c r="D112" s="19"/>
      <c r="E112" s="19"/>
      <c r="F112" s="19"/>
      <c r="G112" s="20"/>
    </row>
    <row r="113" spans="1:7" x14ac:dyDescent="0.25">
      <c r="A113" s="124"/>
      <c r="B113" s="125"/>
      <c r="C113" s="125"/>
      <c r="D113" s="125"/>
      <c r="E113" s="125"/>
      <c r="F113" s="125"/>
      <c r="G113" s="126"/>
    </row>
    <row r="114" spans="1:7" x14ac:dyDescent="0.25">
      <c r="A114" s="124"/>
      <c r="B114" s="125"/>
      <c r="C114" s="125"/>
      <c r="D114" s="125"/>
      <c r="E114" s="125"/>
      <c r="F114" s="125"/>
      <c r="G114" s="126"/>
    </row>
    <row r="115" spans="1:7" x14ac:dyDescent="0.25">
      <c r="A115" s="124"/>
      <c r="B115" s="125"/>
      <c r="C115" s="125"/>
      <c r="D115" s="125"/>
      <c r="E115" s="125"/>
      <c r="F115" s="125"/>
      <c r="G115" s="126"/>
    </row>
    <row r="116" spans="1:7" x14ac:dyDescent="0.25">
      <c r="A116" s="104"/>
      <c r="B116" s="105"/>
      <c r="C116" s="76"/>
      <c r="D116" s="76"/>
      <c r="E116" s="105"/>
      <c r="F116" s="105"/>
      <c r="G116" s="106"/>
    </row>
    <row r="117" spans="1:7" x14ac:dyDescent="0.25">
      <c r="A117" s="107"/>
      <c r="B117" s="108"/>
      <c r="C117" s="117"/>
      <c r="D117" s="117"/>
      <c r="E117" s="108"/>
      <c r="F117" s="108"/>
      <c r="G117" s="109"/>
    </row>
    <row r="118" spans="1:7" x14ac:dyDescent="0.25">
      <c r="A118" s="127"/>
      <c r="B118" s="128"/>
      <c r="C118" s="117"/>
      <c r="D118" s="117"/>
      <c r="E118" s="128"/>
      <c r="F118" s="128"/>
      <c r="G118" s="129"/>
    </row>
    <row r="119" spans="1:7" x14ac:dyDescent="0.25">
      <c r="A119" s="204" t="s">
        <v>171</v>
      </c>
      <c r="B119" s="205"/>
      <c r="C119" s="117"/>
      <c r="D119" s="117"/>
      <c r="E119" s="205" t="s">
        <v>69</v>
      </c>
      <c r="F119" s="205"/>
      <c r="G119" s="206"/>
    </row>
    <row r="120" spans="1:7" ht="14.25" thickBot="1" x14ac:dyDescent="0.3">
      <c r="A120" s="88"/>
      <c r="B120" s="24"/>
      <c r="C120" s="118"/>
      <c r="D120" s="118"/>
      <c r="E120" s="202"/>
      <c r="F120" s="202"/>
      <c r="G120" s="203"/>
    </row>
    <row r="121" spans="1:7" x14ac:dyDescent="0.25">
      <c r="A121" s="183" t="s">
        <v>70</v>
      </c>
      <c r="B121" s="184"/>
      <c r="C121" s="184"/>
      <c r="D121" s="184"/>
      <c r="E121" s="184"/>
      <c r="F121" s="184"/>
      <c r="G121" s="185"/>
    </row>
    <row r="122" spans="1:7" x14ac:dyDescent="0.25">
      <c r="A122" s="62" t="s">
        <v>71</v>
      </c>
      <c r="B122" s="19"/>
      <c r="C122" s="74"/>
      <c r="D122" s="19"/>
      <c r="E122" s="19"/>
      <c r="F122" s="19"/>
      <c r="G122" s="20"/>
    </row>
    <row r="123" spans="1:7" x14ac:dyDescent="0.25">
      <c r="A123" s="104"/>
      <c r="B123" s="105"/>
      <c r="C123" s="105"/>
      <c r="D123" s="105"/>
      <c r="E123" s="105"/>
      <c r="F123" s="105"/>
      <c r="G123" s="106"/>
    </row>
    <row r="124" spans="1:7" x14ac:dyDescent="0.25">
      <c r="A124" s="107"/>
      <c r="B124" s="108"/>
      <c r="C124" s="108"/>
      <c r="D124" s="108"/>
      <c r="E124" s="108"/>
      <c r="F124" s="108"/>
      <c r="G124" s="109"/>
    </row>
    <row r="125" spans="1:7" x14ac:dyDescent="0.25">
      <c r="A125" s="127"/>
      <c r="B125" s="128"/>
      <c r="C125" s="128"/>
      <c r="D125" s="128"/>
      <c r="E125" s="128"/>
      <c r="F125" s="128"/>
      <c r="G125" s="129"/>
    </row>
    <row r="126" spans="1:7" ht="14.25" thickBot="1" x14ac:dyDescent="0.3">
      <c r="A126" s="89" t="s">
        <v>72</v>
      </c>
      <c r="B126" s="4"/>
      <c r="C126" s="90" t="s">
        <v>73</v>
      </c>
      <c r="D126" s="6"/>
      <c r="E126" s="90" t="s">
        <v>80</v>
      </c>
      <c r="F126" s="119"/>
      <c r="G126" s="120"/>
    </row>
    <row r="127" spans="1:7" x14ac:dyDescent="0.25">
      <c r="A127" s="183" t="s">
        <v>74</v>
      </c>
      <c r="B127" s="184"/>
      <c r="C127" s="184"/>
      <c r="D127" s="184"/>
      <c r="E127" s="184"/>
      <c r="F127" s="184"/>
      <c r="G127" s="185"/>
    </row>
    <row r="128" spans="1:7" x14ac:dyDescent="0.25">
      <c r="A128" s="62" t="s">
        <v>71</v>
      </c>
      <c r="B128" s="19"/>
      <c r="C128" s="19"/>
      <c r="D128" s="19"/>
      <c r="E128" s="19"/>
      <c r="F128" s="19"/>
      <c r="G128" s="20"/>
    </row>
    <row r="129" spans="1:7" x14ac:dyDescent="0.25">
      <c r="A129" s="104"/>
      <c r="B129" s="105"/>
      <c r="C129" s="105"/>
      <c r="D129" s="105"/>
      <c r="E129" s="105"/>
      <c r="F129" s="105"/>
      <c r="G129" s="106"/>
    </row>
    <row r="130" spans="1:7" x14ac:dyDescent="0.25">
      <c r="A130" s="107"/>
      <c r="B130" s="108"/>
      <c r="C130" s="108"/>
      <c r="D130" s="108"/>
      <c r="E130" s="108"/>
      <c r="F130" s="108"/>
      <c r="G130" s="109"/>
    </row>
    <row r="131" spans="1:7" ht="14.25" thickBot="1" x14ac:dyDescent="0.3">
      <c r="A131" s="110"/>
      <c r="B131" s="111"/>
      <c r="C131" s="111"/>
      <c r="D131" s="111"/>
      <c r="E131" s="111"/>
      <c r="F131" s="111"/>
      <c r="G131" s="112"/>
    </row>
    <row r="132" spans="1:7" x14ac:dyDescent="0.25">
      <c r="A132" s="183" t="s">
        <v>79</v>
      </c>
      <c r="B132" s="184"/>
      <c r="C132" s="184"/>
      <c r="D132" s="184"/>
      <c r="E132" s="184"/>
      <c r="F132" s="184"/>
      <c r="G132" s="185"/>
    </row>
    <row r="133" spans="1:7" x14ac:dyDescent="0.25">
      <c r="A133" s="62" t="s">
        <v>71</v>
      </c>
      <c r="B133" s="19"/>
      <c r="C133" s="74"/>
      <c r="D133" s="19"/>
      <c r="E133" s="19"/>
      <c r="F133" s="19"/>
      <c r="G133" s="20"/>
    </row>
    <row r="134" spans="1:7" x14ac:dyDescent="0.25">
      <c r="A134" s="104"/>
      <c r="B134" s="105"/>
      <c r="C134" s="105"/>
      <c r="D134" s="105"/>
      <c r="E134" s="105"/>
      <c r="F134" s="105"/>
      <c r="G134" s="106"/>
    </row>
    <row r="135" spans="1:7" x14ac:dyDescent="0.25">
      <c r="A135" s="107"/>
      <c r="B135" s="108"/>
      <c r="C135" s="108"/>
      <c r="D135" s="108"/>
      <c r="E135" s="108"/>
      <c r="F135" s="108"/>
      <c r="G135" s="109"/>
    </row>
    <row r="136" spans="1:7" ht="14.25" thickBot="1" x14ac:dyDescent="0.3">
      <c r="A136" s="110"/>
      <c r="B136" s="111"/>
      <c r="C136" s="111"/>
      <c r="D136" s="111"/>
      <c r="E136" s="111"/>
      <c r="F136" s="111"/>
      <c r="G136" s="112"/>
    </row>
  </sheetData>
  <sheetProtection selectLockedCells="1"/>
  <mergeCells count="96">
    <mergeCell ref="A134:G136"/>
    <mergeCell ref="A88:C88"/>
    <mergeCell ref="A106:G106"/>
    <mergeCell ref="A110:G110"/>
    <mergeCell ref="A111:G111"/>
    <mergeCell ref="A100:G100"/>
    <mergeCell ref="A90:G91"/>
    <mergeCell ref="B93:C94"/>
    <mergeCell ref="E93:E94"/>
    <mergeCell ref="A101:C102"/>
    <mergeCell ref="E120:G120"/>
    <mergeCell ref="A119:B119"/>
    <mergeCell ref="E119:G119"/>
    <mergeCell ref="A132:G132"/>
    <mergeCell ref="A114:G114"/>
    <mergeCell ref="A115:G115"/>
    <mergeCell ref="A121:G121"/>
    <mergeCell ref="A127:G127"/>
    <mergeCell ref="A123:G125"/>
    <mergeCell ref="B1:E3"/>
    <mergeCell ref="A5:G5"/>
    <mergeCell ref="B32:C32"/>
    <mergeCell ref="F9:G9"/>
    <mergeCell ref="B7:D7"/>
    <mergeCell ref="F7:G7"/>
    <mergeCell ref="B8:D8"/>
    <mergeCell ref="B6:G6"/>
    <mergeCell ref="A25:G26"/>
    <mergeCell ref="D11:G11"/>
    <mergeCell ref="A11:C11"/>
    <mergeCell ref="A12:A15"/>
    <mergeCell ref="B9:D9"/>
    <mergeCell ref="B44:C44"/>
    <mergeCell ref="A16:A18"/>
    <mergeCell ref="A19:A21"/>
    <mergeCell ref="A22:A24"/>
    <mergeCell ref="B12:C15"/>
    <mergeCell ref="B16:C18"/>
    <mergeCell ref="B19:C21"/>
    <mergeCell ref="B22:C24"/>
    <mergeCell ref="A113:G113"/>
    <mergeCell ref="A36:A39"/>
    <mergeCell ref="A42:A47"/>
    <mergeCell ref="A58:A59"/>
    <mergeCell ref="A62:A69"/>
    <mergeCell ref="A72:A73"/>
    <mergeCell ref="B58:C58"/>
    <mergeCell ref="A86:C86"/>
    <mergeCell ref="A87:C87"/>
    <mergeCell ref="A84:C84"/>
    <mergeCell ref="A85:C85"/>
    <mergeCell ref="B28:C28"/>
    <mergeCell ref="A28:A32"/>
    <mergeCell ref="B30:C30"/>
    <mergeCell ref="A107:G107"/>
    <mergeCell ref="A109:G109"/>
    <mergeCell ref="A60:B60"/>
    <mergeCell ref="A56:B56"/>
    <mergeCell ref="A34:B34"/>
    <mergeCell ref="A40:B40"/>
    <mergeCell ref="A48:B48"/>
    <mergeCell ref="A52:B52"/>
    <mergeCell ref="A50:A51"/>
    <mergeCell ref="A54:A55"/>
    <mergeCell ref="B36:C36"/>
    <mergeCell ref="B38:C38"/>
    <mergeCell ref="B42:C42"/>
    <mergeCell ref="B46:C46"/>
    <mergeCell ref="B50:C50"/>
    <mergeCell ref="B54:C54"/>
    <mergeCell ref="A83:C83"/>
    <mergeCell ref="B62:C62"/>
    <mergeCell ref="B64:C64"/>
    <mergeCell ref="B66:C66"/>
    <mergeCell ref="B68:C68"/>
    <mergeCell ref="B72:C72"/>
    <mergeCell ref="A74:B74"/>
    <mergeCell ref="A70:B70"/>
    <mergeCell ref="A76:G76"/>
    <mergeCell ref="A77:G77"/>
    <mergeCell ref="A4:G4"/>
    <mergeCell ref="A129:G131"/>
    <mergeCell ref="B95:C95"/>
    <mergeCell ref="B96:C96"/>
    <mergeCell ref="B97:C97"/>
    <mergeCell ref="B98:C98"/>
    <mergeCell ref="C117:D120"/>
    <mergeCell ref="F126:G126"/>
    <mergeCell ref="A103:G103"/>
    <mergeCell ref="A105:G105"/>
    <mergeCell ref="A116:B118"/>
    <mergeCell ref="E116:G118"/>
    <mergeCell ref="A79:C79"/>
    <mergeCell ref="A80:C80"/>
    <mergeCell ref="A81:C81"/>
    <mergeCell ref="A82:C82"/>
  </mergeCells>
  <phoneticPr fontId="10" type="noConversion"/>
  <conditionalFormatting sqref="A95:E98">
    <cfRule type="colorScale" priority="9">
      <colorScale>
        <cfvo type="min"/>
        <cfvo type="percentile" val="50"/>
        <cfvo type="max"/>
        <color rgb="FFF8696B"/>
        <color rgb="FFFFEB84"/>
        <color rgb="FF63BE7B"/>
      </colorScale>
    </cfRule>
  </conditionalFormatting>
  <conditionalFormatting sqref="B6:G6 F7:G7 B7:D9 F9:G9 B12:C24 E13:F24 C29 C31 C33 C37 C39 C43 C45 C47 C51 C55 C59 C63 C65 C67 C69 C73 A105:G107 A109:G111 A113:G115 A116:B118 E116:G118 A123:G125 B126 D126 F126:G126 A129:G131 A134:G136">
    <cfRule type="containsBlanks" dxfId="9" priority="1">
      <formula>LEN(TRIM(A6))=0</formula>
    </cfRule>
  </conditionalFormatting>
  <conditionalFormatting sqref="D101:D102">
    <cfRule type="expression" dxfId="8" priority="5">
      <formula>AND($F$88&gt;=0, $F$88&lt;=490)</formula>
    </cfRule>
  </conditionalFormatting>
  <conditionalFormatting sqref="E101:E102">
    <cfRule type="expression" dxfId="7" priority="4">
      <formula>AND($F$88&gt;=491, $F$88&lt;=686)</formula>
    </cfRule>
  </conditionalFormatting>
  <conditionalFormatting sqref="F88">
    <cfRule type="cellIs" dxfId="6" priority="6" operator="between">
      <formula>$F$96</formula>
      <formula>$G$96</formula>
    </cfRule>
    <cfRule type="cellIs" dxfId="5" priority="7" operator="between">
      <formula>$F$97</formula>
      <formula>$G$97</formula>
    </cfRule>
    <cfRule type="cellIs" dxfId="4" priority="8" operator="between">
      <formula>$F$98</formula>
      <formula>$G$98</formula>
    </cfRule>
  </conditionalFormatting>
  <conditionalFormatting sqref="F101:F102">
    <cfRule type="expression" dxfId="3" priority="3">
      <formula>AND($F$88&gt;=687, $F$88&lt;=882)</formula>
    </cfRule>
  </conditionalFormatting>
  <conditionalFormatting sqref="G13:G24">
    <cfRule type="containsBlanks" priority="10" stopIfTrue="1">
      <formula>LEN(TRIM(G13))=0</formula>
    </cfRule>
    <cfRule type="cellIs" dxfId="2" priority="12" operator="greaterThanOrEqual">
      <formula>1</formula>
    </cfRule>
    <cfRule type="cellIs" dxfId="1" priority="14" operator="lessThan">
      <formula>1</formula>
    </cfRule>
  </conditionalFormatting>
  <conditionalFormatting sqref="G101:G102">
    <cfRule type="expression" dxfId="0" priority="2">
      <formula>AND($F$88&gt;=883, $F$88&lt;=980)</formula>
    </cfRule>
  </conditionalFormatting>
  <pageMargins left="0.7" right="0.7" top="0.75" bottom="0.75" header="0.3" footer="0.3"/>
  <pageSetup paperSize="9" scale="47" orientation="portrait" r:id="rId1"/>
  <rowBreaks count="1" manualBreakCount="1">
    <brk id="6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EVALUACION DESEMPEÑO</vt:lpstr>
      <vt:lpstr>'EVALUACION DESEMPEÑO'!Área_de_impresión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Santos Candela</dc:creator>
  <cp:keywords/>
  <dc:description/>
  <cp:lastModifiedBy>admin</cp:lastModifiedBy>
  <cp:revision/>
  <cp:lastPrinted>2024-11-28T20:12:54Z</cp:lastPrinted>
  <dcterms:created xsi:type="dcterms:W3CDTF">2022-01-07T19:44:08Z</dcterms:created>
  <dcterms:modified xsi:type="dcterms:W3CDTF">2025-03-14T22:32:02Z</dcterms:modified>
  <cp:category/>
  <cp:contentStatus/>
</cp:coreProperties>
</file>